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5 ECO RESTORATION\Green Projects Shared Files\Habitat Restoration\PROJECTS\Kinneytown Dam Removal\Sediment Assessment\sediment probing\"/>
    </mc:Choice>
  </mc:AlternateContent>
  <xr:revisionPtr revIDLastSave="0" documentId="13_ncr:1_{4919041D-5C73-456C-9DC7-143CAD4EB3D5}" xr6:coauthVersionLast="36" xr6:coauthVersionMax="36" xr10:uidLastSave="{00000000-0000-0000-0000-000000000000}"/>
  <bookViews>
    <workbookView xWindow="0" yWindow="0" windowWidth="11520" windowHeight="4722" tabRatio="473" activeTab="1" xr2:uid="{00000000-000D-0000-FFFF-FFFF00000000}"/>
  </bookViews>
  <sheets>
    <sheet name="probe_merge" sheetId="1" r:id="rId1"/>
    <sheet name="Calcs1" sheetId="2" r:id="rId2"/>
    <sheet name="Calcs2" sheetId="3" r:id="rId3"/>
  </sheets>
  <definedNames>
    <definedName name="_xlnm.Database" localSheetId="1">Calcs1!$A$1:$L$56</definedName>
    <definedName name="_xlnm.Database">probe_merge!$A$1:$K$56</definedName>
  </definedNames>
  <calcPr calcId="191029"/>
</workbook>
</file>

<file path=xl/calcChain.xml><?xml version="1.0" encoding="utf-8"?>
<calcChain xmlns="http://schemas.openxmlformats.org/spreadsheetml/2006/main">
  <c r="L3" i="3" l="1"/>
  <c r="M7" i="3"/>
  <c r="N6" i="3"/>
  <c r="M6" i="3"/>
  <c r="L6" i="3"/>
  <c r="N7" i="3"/>
  <c r="K6" i="3"/>
  <c r="N4" i="3"/>
  <c r="N5" i="3"/>
  <c r="N3" i="3"/>
  <c r="M4" i="3"/>
  <c r="M5" i="3"/>
  <c r="M3" i="3"/>
  <c r="L4" i="3"/>
  <c r="L5" i="3"/>
  <c r="K5" i="3"/>
  <c r="K4" i="3"/>
  <c r="K3" i="3"/>
  <c r="J7" i="3"/>
  <c r="J4" i="3"/>
  <c r="J5" i="3"/>
  <c r="J6" i="3"/>
  <c r="J3" i="3"/>
  <c r="I4" i="3"/>
  <c r="I5" i="3"/>
  <c r="I6" i="3"/>
  <c r="I3" i="3"/>
  <c r="H7" i="3"/>
  <c r="E7" i="3"/>
  <c r="D6" i="3"/>
  <c r="F6" i="3" s="1"/>
  <c r="G6" i="3" s="1"/>
  <c r="G4" i="3"/>
  <c r="F4" i="3"/>
  <c r="F5" i="3"/>
  <c r="G5" i="3" s="1"/>
  <c r="F3" i="3"/>
  <c r="G3" i="3" s="1"/>
  <c r="G7" i="3" l="1"/>
  <c r="G58" i="2"/>
  <c r="G62" i="2" s="1"/>
  <c r="G63" i="2" s="1"/>
  <c r="G64" i="2" s="1"/>
  <c r="F58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2" i="1"/>
</calcChain>
</file>

<file path=xl/sharedStrings.xml><?xml version="1.0" encoding="utf-8"?>
<sst xmlns="http://schemas.openxmlformats.org/spreadsheetml/2006/main" count="541" uniqueCount="204">
  <si>
    <t>Name</t>
  </si>
  <si>
    <t>H20_depth</t>
  </si>
  <si>
    <t>Sed_depth</t>
  </si>
  <si>
    <t>TOS_elev</t>
  </si>
  <si>
    <t>BOS_elev</t>
  </si>
  <si>
    <t>refusal</t>
  </si>
  <si>
    <t>notes</t>
  </si>
  <si>
    <t>BOS_calc</t>
  </si>
  <si>
    <t>lat</t>
  </si>
  <si>
    <t>long</t>
  </si>
  <si>
    <t>KTD-1 (A-C)</t>
  </si>
  <si>
    <t>KTD-2 (A,B)</t>
  </si>
  <si>
    <t>B1</t>
  </si>
  <si>
    <t>7.5</t>
  </si>
  <si>
    <t>44</t>
  </si>
  <si>
    <t>rock</t>
  </si>
  <si>
    <t>B2</t>
  </si>
  <si>
    <t>9</t>
  </si>
  <si>
    <t>43</t>
  </si>
  <si>
    <t>compact sand/gravel</t>
  </si>
  <si>
    <t>B3</t>
  </si>
  <si>
    <t>10</t>
  </si>
  <si>
    <t>42.5</t>
  </si>
  <si>
    <t>compact sand</t>
  </si>
  <si>
    <t>B4</t>
  </si>
  <si>
    <t>10.5</t>
  </si>
  <si>
    <t>cobble/rock</t>
  </si>
  <si>
    <t>B5</t>
  </si>
  <si>
    <t>11</t>
  </si>
  <si>
    <t>B6</t>
  </si>
  <si>
    <t>&gt;10</t>
  </si>
  <si>
    <t>&gt;11</t>
  </si>
  <si>
    <t>not reached</t>
  </si>
  <si>
    <t>6</t>
  </si>
  <si>
    <t>&gt;9.5</t>
  </si>
  <si>
    <t>&gt;43</t>
  </si>
  <si>
    <t>mucky sand</t>
  </si>
  <si>
    <t>B8</t>
  </si>
  <si>
    <t>&gt;44.25</t>
  </si>
  <si>
    <t>sand and gravel</t>
  </si>
  <si>
    <t>B9</t>
  </si>
  <si>
    <t>9.25</t>
  </si>
  <si>
    <t>42.75</t>
  </si>
  <si>
    <t>B10a</t>
  </si>
  <si>
    <t>8</t>
  </si>
  <si>
    <t>44.25</t>
  </si>
  <si>
    <t>B10 b</t>
  </si>
  <si>
    <t>B10c</t>
  </si>
  <si>
    <t>8.5</t>
  </si>
  <si>
    <t>44.75</t>
  </si>
  <si>
    <t>B10d</t>
  </si>
  <si>
    <t>44.5</t>
  </si>
  <si>
    <t>B11</t>
  </si>
  <si>
    <t>6.5</t>
  </si>
  <si>
    <t>45.75</t>
  </si>
  <si>
    <t>rock/cobble</t>
  </si>
  <si>
    <t>B12</t>
  </si>
  <si>
    <t>&gt;8.5</t>
  </si>
  <si>
    <t>&gt;43.5</t>
  </si>
  <si>
    <t>mucky sand, probe getting stuck</t>
  </si>
  <si>
    <t>B13</t>
  </si>
  <si>
    <t>&gt;8.75</t>
  </si>
  <si>
    <t>&gt;43.75</t>
  </si>
  <si>
    <t>B14</t>
  </si>
  <si>
    <t>5.75</t>
  </si>
  <si>
    <t>&gt;42.25</t>
  </si>
  <si>
    <t>dense sand and gravel, can't penetrate</t>
  </si>
  <si>
    <t>B15</t>
  </si>
  <si>
    <t>45.25</t>
  </si>
  <si>
    <t>compact muck/sand</t>
  </si>
  <si>
    <t>B16a</t>
  </si>
  <si>
    <t>15.25</t>
  </si>
  <si>
    <t>39</t>
  </si>
  <si>
    <t>solid - unknown</t>
  </si>
  <si>
    <t>suspected sewerline casing</t>
  </si>
  <si>
    <t>B16b</t>
  </si>
  <si>
    <t>15.5</t>
  </si>
  <si>
    <t>B16c</t>
  </si>
  <si>
    <t>&gt;8</t>
  </si>
  <si>
    <t>&gt;46</t>
  </si>
  <si>
    <t>mucky - probe getting stuck</t>
  </si>
  <si>
    <t>B16d</t>
  </si>
  <si>
    <t>&gt;44.5</t>
  </si>
  <si>
    <t>44.00</t>
  </si>
  <si>
    <t>Xs1-1</t>
  </si>
  <si>
    <t>Sed layer sandy</t>
  </si>
  <si>
    <t>&gt;16</t>
  </si>
  <si>
    <t>&gt;37</t>
  </si>
  <si>
    <t>Xs1-2</t>
  </si>
  <si>
    <t>12</t>
  </si>
  <si>
    <t>41.00</t>
  </si>
  <si>
    <t>Xs1-3</t>
  </si>
  <si>
    <t>45.00</t>
  </si>
  <si>
    <t>Xs1-4</t>
  </si>
  <si>
    <t>multiple probes in 10' radius, all hit rock</t>
  </si>
  <si>
    <t>43.50</t>
  </si>
  <si>
    <t>Xs1-5</t>
  </si>
  <si>
    <t>44.50</t>
  </si>
  <si>
    <t>Xs1-6</t>
  </si>
  <si>
    <t>compact sand/gravel, cobble</t>
  </si>
  <si>
    <t>3</t>
  </si>
  <si>
    <t>49.00</t>
  </si>
  <si>
    <t>Xs1-7</t>
  </si>
  <si>
    <t>silty muck sed layer</t>
  </si>
  <si>
    <t>Xs1-8</t>
  </si>
  <si>
    <t>compacted coarse gravel</t>
  </si>
  <si>
    <t>7</t>
  </si>
  <si>
    <t>Xs1-9</t>
  </si>
  <si>
    <t>compact sand with coarse grains</t>
  </si>
  <si>
    <t>Xs1-10</t>
  </si>
  <si>
    <t>all sandy</t>
  </si>
  <si>
    <t>Xs1-11</t>
  </si>
  <si>
    <t>&gt;37.5</t>
  </si>
  <si>
    <t>Xs1-12</t>
  </si>
  <si>
    <t>12.5</t>
  </si>
  <si>
    <t>Xs1-13</t>
  </si>
  <si>
    <t>43.00</t>
  </si>
  <si>
    <t>Xs1-14</t>
  </si>
  <si>
    <t>Xs1-15</t>
  </si>
  <si>
    <t>13.5</t>
  </si>
  <si>
    <t>40.00</t>
  </si>
  <si>
    <t>Xs1-16</t>
  </si>
  <si>
    <t>Xs1-17</t>
  </si>
  <si>
    <t>Xs1-18</t>
  </si>
  <si>
    <t>compact gravel</t>
  </si>
  <si>
    <t>&gt;7</t>
  </si>
  <si>
    <t>&gt;44.00</t>
  </si>
  <si>
    <t>Xs4-1</t>
  </si>
  <si>
    <t>uncertain of refusal - water too deep for good probe</t>
  </si>
  <si>
    <t>&gt;42</t>
  </si>
  <si>
    <t>Xs4-2</t>
  </si>
  <si>
    <t>probe getting stuck by dense sediment, had to stop</t>
  </si>
  <si>
    <t>Xs4-3</t>
  </si>
  <si>
    <t>14</t>
  </si>
  <si>
    <t>39.00</t>
  </si>
  <si>
    <t>Xs4-4</t>
  </si>
  <si>
    <t>Xs4-5</t>
  </si>
  <si>
    <t>sand and fines in sed layer</t>
  </si>
  <si>
    <t>3.5</t>
  </si>
  <si>
    <t>48.00</t>
  </si>
  <si>
    <t>Xs4-6</t>
  </si>
  <si>
    <t>compact gravel/cobble</t>
  </si>
  <si>
    <t>5.5</t>
  </si>
  <si>
    <t>47.50</t>
  </si>
  <si>
    <t>Xs5-1</t>
  </si>
  <si>
    <t>4</t>
  </si>
  <si>
    <t>Xs5-2</t>
  </si>
  <si>
    <t>coarse gravel/rock</t>
  </si>
  <si>
    <t>Xs5-3</t>
  </si>
  <si>
    <t>45.50</t>
  </si>
  <si>
    <t>Xs5-4</t>
  </si>
  <si>
    <t>sand sed layer, multiple probes to rock</t>
  </si>
  <si>
    <t>42.50</t>
  </si>
  <si>
    <t>Xs5-5</t>
  </si>
  <si>
    <t>sand sed layer</t>
  </si>
  <si>
    <t>Xs5-6</t>
  </si>
  <si>
    <t>aprx_WSEL</t>
  </si>
  <si>
    <t xml:space="preserve">sandy sed layer with larger material interspersed, felt a compacted layer </t>
  </si>
  <si>
    <t>multiple probes in 10' radius, all hit rock. Sand sed layer</t>
  </si>
  <si>
    <t>coarse material</t>
  </si>
  <si>
    <t>on the island. Top 10ft is silty muck, coarse layer at 10 ft, refusal at 12ft.</t>
  </si>
  <si>
    <t>coarse sand sed layer, some compaction at 15ft but easily penetrated</t>
  </si>
  <si>
    <t>coarse sed layer</t>
  </si>
  <si>
    <t>multiple probes in this location, all rock/cobble</t>
  </si>
  <si>
    <t>2ft-thick gravel layer at 3ft below TOS</t>
  </si>
  <si>
    <t>organic mucky soil with leaf debris</t>
  </si>
  <si>
    <t>B7ae</t>
  </si>
  <si>
    <t>B7bw</t>
  </si>
  <si>
    <t>coarse layer at 2.5ft below TOS</t>
  </si>
  <si>
    <t>gravel layer at 3ft below TOS</t>
  </si>
  <si>
    <t>gravel layer at 6.5ft below TOS</t>
  </si>
  <si>
    <t>gravel layer at 2ft below TOS</t>
  </si>
  <si>
    <t>compact coarse sand</t>
  </si>
  <si>
    <t>organic layer with bubbles</t>
  </si>
  <si>
    <t>suspected sewerline casing. Gravel layer at 11.5ft below TOS</t>
  </si>
  <si>
    <t>firm sand layer at 7.5, coarse sand/gravel 8.5</t>
  </si>
  <si>
    <t>Area of Impoundment (ft^2):</t>
  </si>
  <si>
    <t>Sediment volume (CF):</t>
  </si>
  <si>
    <t>Sediment volume (CY):</t>
  </si>
  <si>
    <t>Over estimate</t>
  </si>
  <si>
    <t>Estimated mobile portion (70%):</t>
  </si>
  <si>
    <t>Sed_Depth Estimated (no refusal+50%)</t>
  </si>
  <si>
    <t>Cross-sectional Method based on Field Sketches</t>
  </si>
  <si>
    <t>XS1</t>
  </si>
  <si>
    <t>XS4</t>
  </si>
  <si>
    <t>XS5</t>
  </si>
  <si>
    <t>Note</t>
  </si>
  <si>
    <t>Proximal to Dam</t>
  </si>
  <si>
    <t>Volume (CF)</t>
  </si>
  <si>
    <t>Area of sediment (SF)</t>
  </si>
  <si>
    <t>Volume (CY)</t>
  </si>
  <si>
    <t>Total</t>
  </si>
  <si>
    <t>Upstream XS</t>
  </si>
  <si>
    <t>Upstream extent of impoundment</t>
  </si>
  <si>
    <t>LP Probes</t>
  </si>
  <si>
    <t>Volume2 (CF)</t>
  </si>
  <si>
    <t>Volume2 (CY)</t>
  </si>
  <si>
    <t>Mobile Volume (SF)</t>
  </si>
  <si>
    <t>Mobile Volume (CF)</t>
  </si>
  <si>
    <t>Mobile Volume (CY)</t>
  </si>
  <si>
    <t>Mobile Volume %</t>
  </si>
  <si>
    <t>S:\05 ECO RESTORATION\Green Projects Shared Files\Habitat Restoration\PROJECTS\Kinneytown Dam Removal\Sediment Assessment\sediment probing\LabeledXS_Sketch.jpg</t>
  </si>
  <si>
    <t>Estimated river length (Ft)</t>
  </si>
  <si>
    <t>River length2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</si>
</sst>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00000"/>
    <numFmt numFmtId="165" formatCode="0.000000000"/>
    <numFmt numFmtId="168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right"/>
    </xf>
    <xf numFmtId="43" fontId="0" fillId="0" borderId="0" xfId="42" applyFont="1"/>
    <xf numFmtId="168" fontId="0" fillId="0" borderId="0" xfId="42" applyNumberFormat="1" applyFont="1"/>
    <xf numFmtId="168" fontId="0" fillId="0" borderId="0" xfId="0" applyNumberFormat="1"/>
    <xf numFmtId="0" fontId="0" fillId="0" borderId="0" xfId="0" applyAlignment="1">
      <alignment horizontal="right"/>
    </xf>
    <xf numFmtId="43" fontId="0" fillId="0" borderId="0" xfId="0" applyNumberFormat="1"/>
    <xf numFmtId="168" fontId="0" fillId="33" borderId="0" xfId="0" applyNumberFormat="1" applyFill="1"/>
    <xf numFmtId="168" fontId="0" fillId="33" borderId="0" xfId="42" applyNumberFormat="1" applyFont="1" applyFill="1"/>
    <xf numFmtId="2" fontId="0" fillId="33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876299</xdr:colOff>
      <xdr:row>8</xdr:row>
      <xdr:rowOff>0</xdr:rowOff>
    </xdr:from>
    <xdr:to>
      <xdr:col>13</xdr:col>
      <xdr:colOff>1114424</xdr:colOff>
      <xdr:row>27</xdr:row>
      <xdr:rowOff>93841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22E59E-C5E6-4170-89CB-A4018B2D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49" y="1447800"/>
          <a:ext cx="4886325" cy="3528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workbookViewId="0">
      <selection activeCell="K26" sqref="K26"/>
    </sheetView>
  </sheetViews>
  <sheetFormatPr defaultColWidth="10.578125" defaultRowHeight="14.4" x14ac:dyDescent="0.55000000000000004"/>
  <cols>
    <col min="1" max="1" width="10.578125" style="1"/>
    <col min="2" max="2" width="12.9453125" style="3" customWidth="1"/>
    <col min="3" max="3" width="14.3125" style="3" customWidth="1"/>
    <col min="4" max="4" width="10.578125" style="1"/>
    <col min="5" max="5" width="15.578125" style="4" customWidth="1"/>
    <col min="6" max="6" width="11" style="1" customWidth="1"/>
    <col min="7" max="7" width="15.26171875" style="4" customWidth="1"/>
    <col min="8" max="8" width="10.578125" style="1"/>
    <col min="9" max="9" width="15.26171875" style="2" customWidth="1"/>
    <col min="10" max="10" width="24.20703125" style="1" customWidth="1"/>
    <col min="11" max="11" width="43.3125" style="1" customWidth="1"/>
  </cols>
  <sheetData>
    <row r="1" spans="1:11" x14ac:dyDescent="0.55000000000000004">
      <c r="A1" s="1" t="s">
        <v>0</v>
      </c>
      <c r="B1" s="3" t="s">
        <v>8</v>
      </c>
      <c r="C1" s="3" t="s">
        <v>9</v>
      </c>
      <c r="D1" s="1" t="s">
        <v>156</v>
      </c>
      <c r="E1" s="4" t="s">
        <v>1</v>
      </c>
      <c r="F1" s="1" t="s">
        <v>2</v>
      </c>
      <c r="G1" s="4" t="s">
        <v>3</v>
      </c>
      <c r="H1" s="1" t="s">
        <v>4</v>
      </c>
      <c r="I1" s="2" t="s">
        <v>7</v>
      </c>
      <c r="J1" s="1" t="s">
        <v>5</v>
      </c>
      <c r="K1" s="1" t="s">
        <v>6</v>
      </c>
    </row>
    <row r="2" spans="1:11" x14ac:dyDescent="0.55000000000000004">
      <c r="A2" s="1" t="s">
        <v>10</v>
      </c>
      <c r="B2" s="3">
        <v>41.380275634</v>
      </c>
      <c r="C2" s="3">
        <v>-73.079488170999994</v>
      </c>
      <c r="D2" s="1">
        <v>0</v>
      </c>
      <c r="E2" s="4">
        <v>0</v>
      </c>
      <c r="G2" s="4">
        <v>0</v>
      </c>
      <c r="I2" s="4">
        <f>D2-E2-F2</f>
        <v>0</v>
      </c>
    </row>
    <row r="3" spans="1:11" x14ac:dyDescent="0.55000000000000004">
      <c r="A3" s="1" t="s">
        <v>11</v>
      </c>
      <c r="B3" s="3">
        <v>41.379569287000002</v>
      </c>
      <c r="C3" s="3">
        <v>-73.079424725999999</v>
      </c>
      <c r="D3" s="1">
        <v>0</v>
      </c>
      <c r="E3" s="4">
        <v>0</v>
      </c>
      <c r="G3" s="4">
        <v>0</v>
      </c>
      <c r="I3" s="4">
        <f t="shared" ref="I3:I56" si="0">D3-E3-F3</f>
        <v>0</v>
      </c>
    </row>
    <row r="4" spans="1:11" x14ac:dyDescent="0.55000000000000004">
      <c r="A4" s="1" t="s">
        <v>12</v>
      </c>
      <c r="B4" s="3">
        <v>41.383176550999998</v>
      </c>
      <c r="C4" s="3">
        <v>-73.077264510999996</v>
      </c>
      <c r="D4" s="1">
        <v>55</v>
      </c>
      <c r="E4" s="4">
        <v>3.5</v>
      </c>
      <c r="F4" s="1" t="s">
        <v>13</v>
      </c>
      <c r="G4" s="4">
        <v>51.5</v>
      </c>
      <c r="H4" s="1" t="s">
        <v>14</v>
      </c>
      <c r="I4" s="4">
        <f t="shared" si="0"/>
        <v>44</v>
      </c>
      <c r="J4" s="1" t="s">
        <v>15</v>
      </c>
      <c r="K4" s="1" t="s">
        <v>168</v>
      </c>
    </row>
    <row r="5" spans="1:11" x14ac:dyDescent="0.55000000000000004">
      <c r="A5" s="1" t="s">
        <v>16</v>
      </c>
      <c r="B5" s="3">
        <v>41.382164160999999</v>
      </c>
      <c r="C5" s="3">
        <v>-73.077827186999997</v>
      </c>
      <c r="D5" s="1">
        <v>55</v>
      </c>
      <c r="E5" s="4">
        <v>3</v>
      </c>
      <c r="F5" s="1" t="s">
        <v>17</v>
      </c>
      <c r="G5" s="4">
        <v>52</v>
      </c>
      <c r="H5" s="1" t="s">
        <v>18</v>
      </c>
      <c r="I5" s="4">
        <f t="shared" si="0"/>
        <v>43</v>
      </c>
      <c r="J5" s="1" t="s">
        <v>19</v>
      </c>
      <c r="K5" s="1" t="s">
        <v>169</v>
      </c>
    </row>
    <row r="6" spans="1:11" x14ac:dyDescent="0.55000000000000004">
      <c r="A6" s="1" t="s">
        <v>20</v>
      </c>
      <c r="B6" s="3">
        <v>41.381560061999998</v>
      </c>
      <c r="C6" s="3">
        <v>-73.078196289000005</v>
      </c>
      <c r="D6" s="1">
        <v>55</v>
      </c>
      <c r="E6" s="4">
        <v>2.5</v>
      </c>
      <c r="F6" s="1" t="s">
        <v>21</v>
      </c>
      <c r="G6" s="4">
        <v>52.5</v>
      </c>
      <c r="H6" s="1" t="s">
        <v>22</v>
      </c>
      <c r="I6" s="4">
        <f t="shared" si="0"/>
        <v>42.5</v>
      </c>
      <c r="J6" s="1" t="s">
        <v>23</v>
      </c>
      <c r="K6" s="1" t="s">
        <v>164</v>
      </c>
    </row>
    <row r="7" spans="1:11" x14ac:dyDescent="0.55000000000000004">
      <c r="A7" s="1" t="s">
        <v>24</v>
      </c>
      <c r="B7" s="3">
        <v>41.381061234000001</v>
      </c>
      <c r="C7" s="3">
        <v>-73.078495731000004</v>
      </c>
      <c r="D7" s="1">
        <v>55</v>
      </c>
      <c r="E7" s="4">
        <v>1.5</v>
      </c>
      <c r="F7" s="1" t="s">
        <v>25</v>
      </c>
      <c r="G7" s="4">
        <v>53.5</v>
      </c>
      <c r="H7" s="1" t="s">
        <v>18</v>
      </c>
      <c r="I7" s="4">
        <f t="shared" si="0"/>
        <v>43</v>
      </c>
      <c r="J7" s="1" t="s">
        <v>26</v>
      </c>
      <c r="K7" s="1" t="s">
        <v>170</v>
      </c>
    </row>
    <row r="8" spans="1:11" x14ac:dyDescent="0.55000000000000004">
      <c r="A8" s="1" t="s">
        <v>27</v>
      </c>
      <c r="B8" s="3">
        <v>41.380430500999999</v>
      </c>
      <c r="C8" s="3">
        <v>-73.078837320000005</v>
      </c>
      <c r="D8" s="1">
        <v>55</v>
      </c>
      <c r="E8" s="4">
        <v>1</v>
      </c>
      <c r="F8" s="1" t="s">
        <v>28</v>
      </c>
      <c r="G8" s="4">
        <v>54</v>
      </c>
      <c r="H8" s="1" t="s">
        <v>18</v>
      </c>
      <c r="I8" s="4">
        <f t="shared" si="0"/>
        <v>43</v>
      </c>
      <c r="J8" s="1" t="s">
        <v>23</v>
      </c>
    </row>
    <row r="9" spans="1:11" x14ac:dyDescent="0.55000000000000004">
      <c r="A9" s="1" t="s">
        <v>29</v>
      </c>
      <c r="B9" s="3">
        <v>41.379699414999997</v>
      </c>
      <c r="C9" s="3">
        <v>-73.079259882000002</v>
      </c>
      <c r="D9" s="1">
        <v>55</v>
      </c>
      <c r="E9" s="4">
        <v>1</v>
      </c>
      <c r="F9" s="1" t="s">
        <v>30</v>
      </c>
      <c r="G9" s="4">
        <v>54</v>
      </c>
      <c r="H9" s="1" t="s">
        <v>31</v>
      </c>
      <c r="I9" s="4" t="e">
        <f t="shared" si="0"/>
        <v>#VALUE!</v>
      </c>
      <c r="J9" s="1" t="s">
        <v>32</v>
      </c>
      <c r="K9" s="1" t="s">
        <v>165</v>
      </c>
    </row>
    <row r="10" spans="1:11" x14ac:dyDescent="0.55000000000000004">
      <c r="A10" s="1" t="s">
        <v>166</v>
      </c>
      <c r="B10" s="3">
        <v>41.378377055999998</v>
      </c>
      <c r="C10" s="3">
        <v>-73.079842231000001</v>
      </c>
      <c r="D10" s="1">
        <v>55</v>
      </c>
      <c r="E10" s="4">
        <v>4</v>
      </c>
      <c r="F10" s="1" t="s">
        <v>33</v>
      </c>
      <c r="G10" s="4">
        <v>51</v>
      </c>
      <c r="H10" s="1">
        <v>45</v>
      </c>
      <c r="I10" s="4">
        <f t="shared" si="0"/>
        <v>45</v>
      </c>
      <c r="J10" s="1" t="s">
        <v>15</v>
      </c>
      <c r="K10" s="1" t="s">
        <v>171</v>
      </c>
    </row>
    <row r="11" spans="1:11" x14ac:dyDescent="0.55000000000000004">
      <c r="A11" s="1" t="s">
        <v>167</v>
      </c>
      <c r="B11" s="3">
        <v>41.378431964000001</v>
      </c>
      <c r="C11" s="3">
        <v>-73.080030527999995</v>
      </c>
      <c r="D11" s="1">
        <v>55</v>
      </c>
      <c r="E11" s="4">
        <v>2.5</v>
      </c>
      <c r="F11" s="1" t="s">
        <v>34</v>
      </c>
      <c r="G11" s="4">
        <v>52.5</v>
      </c>
      <c r="H11" s="1" t="s">
        <v>35</v>
      </c>
      <c r="I11" s="4" t="e">
        <f t="shared" si="0"/>
        <v>#VALUE!</v>
      </c>
      <c r="J11" s="1" t="s">
        <v>32</v>
      </c>
      <c r="K11" s="1" t="s">
        <v>36</v>
      </c>
    </row>
    <row r="12" spans="1:11" x14ac:dyDescent="0.55000000000000004">
      <c r="A12" s="1" t="s">
        <v>37</v>
      </c>
      <c r="B12" s="3">
        <v>41.376529206000001</v>
      </c>
      <c r="C12" s="3">
        <v>-73.081126322000003</v>
      </c>
      <c r="D12" s="1">
        <v>55</v>
      </c>
      <c r="E12" s="4">
        <v>1.25</v>
      </c>
      <c r="F12" s="1" t="s">
        <v>34</v>
      </c>
      <c r="G12" s="4">
        <v>53.75</v>
      </c>
      <c r="H12" s="1" t="s">
        <v>38</v>
      </c>
      <c r="I12" s="4" t="e">
        <f t="shared" si="0"/>
        <v>#VALUE!</v>
      </c>
      <c r="J12" s="1" t="s">
        <v>32</v>
      </c>
      <c r="K12" s="1" t="s">
        <v>39</v>
      </c>
    </row>
    <row r="13" spans="1:11" x14ac:dyDescent="0.55000000000000004">
      <c r="A13" s="1" t="s">
        <v>40</v>
      </c>
      <c r="B13" s="3">
        <v>41.375328119000002</v>
      </c>
      <c r="C13" s="3">
        <v>-73.082262115000006</v>
      </c>
      <c r="D13" s="1">
        <v>55</v>
      </c>
      <c r="E13" s="4">
        <v>3</v>
      </c>
      <c r="F13" s="1" t="s">
        <v>41</v>
      </c>
      <c r="G13" s="4">
        <v>52</v>
      </c>
      <c r="H13" s="1" t="s">
        <v>42</v>
      </c>
      <c r="I13" s="4">
        <f t="shared" si="0"/>
        <v>42.75</v>
      </c>
      <c r="J13" s="1" t="s">
        <v>172</v>
      </c>
    </row>
    <row r="14" spans="1:11" x14ac:dyDescent="0.55000000000000004">
      <c r="A14" s="1" t="s">
        <v>43</v>
      </c>
      <c r="B14" s="3">
        <v>41.372168977000001</v>
      </c>
      <c r="C14" s="3">
        <v>-73.083528121000001</v>
      </c>
      <c r="D14" s="1">
        <v>55</v>
      </c>
      <c r="E14" s="4">
        <v>2.75</v>
      </c>
      <c r="F14" s="1" t="s">
        <v>44</v>
      </c>
      <c r="G14" s="4">
        <v>52.25</v>
      </c>
      <c r="H14" s="1" t="s">
        <v>45</v>
      </c>
      <c r="I14" s="4">
        <f t="shared" si="0"/>
        <v>44.25</v>
      </c>
      <c r="J14" s="1" t="s">
        <v>15</v>
      </c>
    </row>
    <row r="15" spans="1:11" x14ac:dyDescent="0.55000000000000004">
      <c r="A15" s="1" t="s">
        <v>46</v>
      </c>
      <c r="B15" s="3">
        <v>41.372190228000001</v>
      </c>
      <c r="C15" s="3">
        <v>-73.083744245999995</v>
      </c>
      <c r="D15" s="1">
        <v>55</v>
      </c>
      <c r="E15" s="4">
        <v>2</v>
      </c>
      <c r="F15" s="1" t="s">
        <v>44</v>
      </c>
      <c r="G15" s="4">
        <v>53</v>
      </c>
      <c r="H15" s="1">
        <v>45</v>
      </c>
      <c r="I15" s="4">
        <f t="shared" si="0"/>
        <v>45</v>
      </c>
      <c r="J15" s="1" t="s">
        <v>15</v>
      </c>
    </row>
    <row r="16" spans="1:11" x14ac:dyDescent="0.55000000000000004">
      <c r="A16" s="1" t="s">
        <v>47</v>
      </c>
      <c r="B16" s="3">
        <v>41.372205950000001</v>
      </c>
      <c r="C16" s="3">
        <v>-73.083823870000003</v>
      </c>
      <c r="D16" s="1">
        <v>55</v>
      </c>
      <c r="E16" s="4">
        <v>1.75</v>
      </c>
      <c r="F16" s="1" t="s">
        <v>48</v>
      </c>
      <c r="G16" s="4">
        <v>53.25</v>
      </c>
      <c r="H16" s="1" t="s">
        <v>49</v>
      </c>
      <c r="I16" s="4">
        <f t="shared" si="0"/>
        <v>44.75</v>
      </c>
      <c r="J16" s="1" t="s">
        <v>15</v>
      </c>
    </row>
    <row r="17" spans="1:11" x14ac:dyDescent="0.55000000000000004">
      <c r="A17" s="1" t="s">
        <v>50</v>
      </c>
      <c r="B17" s="3">
        <v>41.372257836000003</v>
      </c>
      <c r="C17" s="3">
        <v>-73.084066011000004</v>
      </c>
      <c r="D17" s="1">
        <v>55</v>
      </c>
      <c r="E17" s="4">
        <v>1.25</v>
      </c>
      <c r="F17" s="1" t="s">
        <v>41</v>
      </c>
      <c r="G17" s="4">
        <v>53.75</v>
      </c>
      <c r="H17" s="1" t="s">
        <v>51</v>
      </c>
      <c r="I17" s="4">
        <f t="shared" si="0"/>
        <v>44.5</v>
      </c>
      <c r="J17" s="1" t="s">
        <v>23</v>
      </c>
    </row>
    <row r="18" spans="1:11" x14ac:dyDescent="0.55000000000000004">
      <c r="A18" s="1" t="s">
        <v>52</v>
      </c>
      <c r="B18" s="3">
        <v>41.370754916000003</v>
      </c>
      <c r="C18" s="3">
        <v>-73.084354849999997</v>
      </c>
      <c r="D18" s="1">
        <v>55</v>
      </c>
      <c r="E18" s="4">
        <v>2.75</v>
      </c>
      <c r="F18" s="1" t="s">
        <v>53</v>
      </c>
      <c r="G18" s="4">
        <v>52.25</v>
      </c>
      <c r="H18" s="1" t="s">
        <v>54</v>
      </c>
      <c r="I18" s="4">
        <f t="shared" si="0"/>
        <v>45.75</v>
      </c>
      <c r="J18" s="1" t="s">
        <v>55</v>
      </c>
      <c r="K18" s="1" t="s">
        <v>173</v>
      </c>
    </row>
    <row r="19" spans="1:11" x14ac:dyDescent="0.55000000000000004">
      <c r="A19" s="1" t="s">
        <v>56</v>
      </c>
      <c r="B19" s="3">
        <v>41.369948315999999</v>
      </c>
      <c r="C19" s="3">
        <v>-73.084734393000005</v>
      </c>
      <c r="D19" s="1">
        <v>55</v>
      </c>
      <c r="E19" s="4">
        <v>3</v>
      </c>
      <c r="F19" s="1" t="s">
        <v>57</v>
      </c>
      <c r="G19" s="4">
        <v>52</v>
      </c>
      <c r="H19" s="1" t="s">
        <v>58</v>
      </c>
      <c r="I19" s="4" t="e">
        <f t="shared" si="0"/>
        <v>#VALUE!</v>
      </c>
      <c r="J19" s="1" t="s">
        <v>32</v>
      </c>
      <c r="K19" s="1" t="s">
        <v>59</v>
      </c>
    </row>
    <row r="20" spans="1:11" x14ac:dyDescent="0.55000000000000004">
      <c r="A20" s="1" t="s">
        <v>60</v>
      </c>
      <c r="B20" s="3">
        <v>41.369352653999997</v>
      </c>
      <c r="C20" s="3">
        <v>-73.084988318000001</v>
      </c>
      <c r="D20" s="1">
        <v>55</v>
      </c>
      <c r="E20" s="4">
        <v>2.5</v>
      </c>
      <c r="F20" s="1" t="s">
        <v>61</v>
      </c>
      <c r="G20" s="4">
        <v>52.5</v>
      </c>
      <c r="H20" s="1" t="s">
        <v>62</v>
      </c>
      <c r="I20" s="4" t="e">
        <f t="shared" si="0"/>
        <v>#VALUE!</v>
      </c>
      <c r="J20" s="1" t="s">
        <v>32</v>
      </c>
      <c r="K20" s="1" t="s">
        <v>59</v>
      </c>
    </row>
    <row r="21" spans="1:11" x14ac:dyDescent="0.55000000000000004">
      <c r="A21" s="1" t="s">
        <v>63</v>
      </c>
      <c r="B21" s="3">
        <v>41.369110049</v>
      </c>
      <c r="C21" s="3">
        <v>-73.084973715000004</v>
      </c>
      <c r="D21" s="1">
        <v>55</v>
      </c>
      <c r="E21" s="4">
        <v>4</v>
      </c>
      <c r="F21" s="1" t="s">
        <v>64</v>
      </c>
      <c r="G21" s="4">
        <v>51</v>
      </c>
      <c r="H21" s="1" t="s">
        <v>65</v>
      </c>
      <c r="I21" s="4">
        <f t="shared" si="0"/>
        <v>45.25</v>
      </c>
      <c r="J21" s="1" t="s">
        <v>32</v>
      </c>
      <c r="K21" s="1" t="s">
        <v>66</v>
      </c>
    </row>
    <row r="22" spans="1:11" x14ac:dyDescent="0.55000000000000004">
      <c r="A22" s="1" t="s">
        <v>67</v>
      </c>
      <c r="B22" s="3">
        <v>41.369052181999997</v>
      </c>
      <c r="C22" s="3">
        <v>-73.084230349999999</v>
      </c>
      <c r="D22" s="1">
        <v>55</v>
      </c>
      <c r="E22" s="4">
        <v>3.25</v>
      </c>
      <c r="F22" s="1" t="s">
        <v>33</v>
      </c>
      <c r="G22" s="4">
        <v>51.75</v>
      </c>
      <c r="H22" s="1" t="s">
        <v>68</v>
      </c>
      <c r="I22" s="4">
        <f t="shared" si="0"/>
        <v>45.75</v>
      </c>
      <c r="J22" s="1" t="s">
        <v>69</v>
      </c>
    </row>
    <row r="23" spans="1:11" x14ac:dyDescent="0.55000000000000004">
      <c r="A23" s="1" t="s">
        <v>70</v>
      </c>
      <c r="B23" s="3">
        <v>41.370595172999998</v>
      </c>
      <c r="C23" s="3">
        <v>-73.083571269999993</v>
      </c>
      <c r="D23" s="1">
        <v>55</v>
      </c>
      <c r="E23" s="4">
        <v>0.75</v>
      </c>
      <c r="F23" s="1" t="s">
        <v>71</v>
      </c>
      <c r="G23" s="4">
        <v>54.25</v>
      </c>
      <c r="H23" s="1" t="s">
        <v>72</v>
      </c>
      <c r="I23" s="4">
        <f t="shared" si="0"/>
        <v>39</v>
      </c>
      <c r="J23" s="1" t="s">
        <v>73</v>
      </c>
      <c r="K23" s="1" t="s">
        <v>74</v>
      </c>
    </row>
    <row r="24" spans="1:11" x14ac:dyDescent="0.55000000000000004">
      <c r="A24" s="1" t="s">
        <v>75</v>
      </c>
      <c r="B24" s="3">
        <v>41.370635886999999</v>
      </c>
      <c r="C24" s="3">
        <v>-73.083549920999999</v>
      </c>
      <c r="D24" s="1">
        <v>55</v>
      </c>
      <c r="E24" s="4">
        <v>0.5</v>
      </c>
      <c r="F24" s="1" t="s">
        <v>76</v>
      </c>
      <c r="G24" s="4">
        <v>54.5</v>
      </c>
      <c r="H24" s="1" t="s">
        <v>72</v>
      </c>
      <c r="I24" s="4">
        <f t="shared" si="0"/>
        <v>39</v>
      </c>
      <c r="J24" s="1" t="s">
        <v>73</v>
      </c>
      <c r="K24" s="1" t="s">
        <v>174</v>
      </c>
    </row>
    <row r="25" spans="1:11" x14ac:dyDescent="0.55000000000000004">
      <c r="A25" s="1" t="s">
        <v>77</v>
      </c>
      <c r="B25" s="3">
        <v>41.370753123</v>
      </c>
      <c r="C25" s="3">
        <v>-73.083498458999998</v>
      </c>
      <c r="D25" s="1">
        <v>55</v>
      </c>
      <c r="E25" s="4">
        <v>1</v>
      </c>
      <c r="F25" s="1" t="s">
        <v>78</v>
      </c>
      <c r="G25" s="4">
        <v>54</v>
      </c>
      <c r="H25" s="1" t="s">
        <v>79</v>
      </c>
      <c r="I25" s="4" t="e">
        <f t="shared" si="0"/>
        <v>#VALUE!</v>
      </c>
      <c r="J25" s="1" t="s">
        <v>32</v>
      </c>
      <c r="K25" s="1" t="s">
        <v>80</v>
      </c>
    </row>
    <row r="26" spans="1:11" x14ac:dyDescent="0.55000000000000004">
      <c r="A26" s="1" t="s">
        <v>81</v>
      </c>
      <c r="B26" s="3">
        <v>41.370773043</v>
      </c>
      <c r="C26" s="3">
        <v>-73.083625742999999</v>
      </c>
      <c r="D26" s="1">
        <v>55</v>
      </c>
      <c r="E26" s="4">
        <v>2</v>
      </c>
      <c r="F26" s="1" t="s">
        <v>57</v>
      </c>
      <c r="G26" s="4">
        <v>53</v>
      </c>
      <c r="H26" s="1" t="s">
        <v>82</v>
      </c>
      <c r="I26" s="4" t="e">
        <f t="shared" si="0"/>
        <v>#VALUE!</v>
      </c>
      <c r="J26" s="1" t="s">
        <v>32</v>
      </c>
      <c r="K26" s="1" t="s">
        <v>175</v>
      </c>
    </row>
    <row r="27" spans="1:11" x14ac:dyDescent="0.55000000000000004">
      <c r="A27" s="1" t="s">
        <v>84</v>
      </c>
      <c r="B27" s="3">
        <v>41.372338999999997</v>
      </c>
      <c r="C27" s="3">
        <v>-73.084301999999994</v>
      </c>
      <c r="D27" s="1">
        <v>55</v>
      </c>
      <c r="E27" s="4">
        <v>2.5</v>
      </c>
      <c r="F27" s="1" t="s">
        <v>48</v>
      </c>
      <c r="G27" s="4">
        <v>52.5</v>
      </c>
      <c r="H27" s="1" t="s">
        <v>83</v>
      </c>
      <c r="I27" s="4">
        <f t="shared" si="0"/>
        <v>44</v>
      </c>
      <c r="J27" s="1" t="s">
        <v>19</v>
      </c>
      <c r="K27" s="1" t="s">
        <v>85</v>
      </c>
    </row>
    <row r="28" spans="1:11" x14ac:dyDescent="0.55000000000000004">
      <c r="A28" s="1" t="s">
        <v>88</v>
      </c>
      <c r="B28" s="3">
        <v>41.372259999999997</v>
      </c>
      <c r="C28" s="3">
        <v>-73.084125999999998</v>
      </c>
      <c r="D28" s="1">
        <v>55</v>
      </c>
      <c r="E28" s="4">
        <v>2</v>
      </c>
      <c r="F28" s="1" t="s">
        <v>86</v>
      </c>
      <c r="G28" s="4">
        <v>53</v>
      </c>
      <c r="H28" s="1" t="s">
        <v>87</v>
      </c>
      <c r="I28" s="4" t="e">
        <f t="shared" si="0"/>
        <v>#VALUE!</v>
      </c>
      <c r="J28" s="1" t="s">
        <v>32</v>
      </c>
      <c r="K28" s="1" t="s">
        <v>157</v>
      </c>
    </row>
    <row r="29" spans="1:11" x14ac:dyDescent="0.55000000000000004">
      <c r="A29" s="1" t="s">
        <v>91</v>
      </c>
      <c r="B29" s="3">
        <v>41.372239999999998</v>
      </c>
      <c r="C29" s="3">
        <v>-73.083932000000004</v>
      </c>
      <c r="D29" s="1">
        <v>55</v>
      </c>
      <c r="E29" s="4">
        <v>2</v>
      </c>
      <c r="F29" s="1" t="s">
        <v>89</v>
      </c>
      <c r="G29" s="4">
        <v>53</v>
      </c>
      <c r="H29" s="1" t="s">
        <v>90</v>
      </c>
      <c r="I29" s="4">
        <f t="shared" si="0"/>
        <v>41</v>
      </c>
      <c r="J29" s="1" t="s">
        <v>23</v>
      </c>
      <c r="K29" s="1" t="s">
        <v>85</v>
      </c>
    </row>
    <row r="30" spans="1:11" x14ac:dyDescent="0.55000000000000004">
      <c r="A30" s="1" t="s">
        <v>93</v>
      </c>
      <c r="B30" s="3">
        <v>41.372194999999998</v>
      </c>
      <c r="C30" s="3">
        <v>-73.083704999999995</v>
      </c>
      <c r="D30" s="1">
        <v>55</v>
      </c>
      <c r="E30" s="4">
        <v>2</v>
      </c>
      <c r="F30" s="1" t="s">
        <v>44</v>
      </c>
      <c r="G30" s="4">
        <v>53</v>
      </c>
      <c r="H30" s="1" t="s">
        <v>92</v>
      </c>
      <c r="I30" s="4">
        <f t="shared" si="0"/>
        <v>45</v>
      </c>
      <c r="J30" s="1" t="s">
        <v>15</v>
      </c>
      <c r="K30" s="1" t="s">
        <v>158</v>
      </c>
    </row>
    <row r="31" spans="1:11" x14ac:dyDescent="0.55000000000000004">
      <c r="A31" s="1" t="s">
        <v>96</v>
      </c>
      <c r="B31" s="3">
        <v>41.372135</v>
      </c>
      <c r="C31" s="3">
        <v>-73.083449000000002</v>
      </c>
      <c r="D31" s="1">
        <v>55</v>
      </c>
      <c r="E31" s="4">
        <v>3</v>
      </c>
      <c r="F31" s="1" t="s">
        <v>48</v>
      </c>
      <c r="G31" s="4">
        <v>52</v>
      </c>
      <c r="H31" s="1" t="s">
        <v>95</v>
      </c>
      <c r="I31" s="4">
        <f t="shared" si="0"/>
        <v>43.5</v>
      </c>
      <c r="J31" s="1" t="s">
        <v>19</v>
      </c>
    </row>
    <row r="32" spans="1:11" x14ac:dyDescent="0.55000000000000004">
      <c r="A32" s="1" t="s">
        <v>98</v>
      </c>
      <c r="B32" s="3">
        <v>41.372087999999998</v>
      </c>
      <c r="C32" s="3">
        <v>-73.083174</v>
      </c>
      <c r="D32" s="1">
        <v>55</v>
      </c>
      <c r="E32" s="4">
        <v>3</v>
      </c>
      <c r="F32" s="1" t="s">
        <v>13</v>
      </c>
      <c r="G32" s="4">
        <v>52</v>
      </c>
      <c r="H32" s="1" t="s">
        <v>97</v>
      </c>
      <c r="I32" s="4">
        <f t="shared" si="0"/>
        <v>44.5</v>
      </c>
      <c r="J32" s="1" t="s">
        <v>99</v>
      </c>
      <c r="K32" s="1" t="s">
        <v>159</v>
      </c>
    </row>
    <row r="33" spans="1:11" x14ac:dyDescent="0.55000000000000004">
      <c r="A33" s="1" t="s">
        <v>102</v>
      </c>
      <c r="B33" s="3">
        <v>41.372017999999997</v>
      </c>
      <c r="C33" s="3">
        <v>-73.082839000000007</v>
      </c>
      <c r="D33" s="1">
        <v>55</v>
      </c>
      <c r="E33" s="4">
        <v>3</v>
      </c>
      <c r="F33" s="1" t="s">
        <v>100</v>
      </c>
      <c r="G33" s="4">
        <v>52</v>
      </c>
      <c r="H33" s="1" t="s">
        <v>101</v>
      </c>
      <c r="I33" s="4">
        <f t="shared" si="0"/>
        <v>49</v>
      </c>
      <c r="J33" s="1" t="s">
        <v>19</v>
      </c>
      <c r="K33" s="1" t="s">
        <v>103</v>
      </c>
    </row>
    <row r="34" spans="1:11" x14ac:dyDescent="0.55000000000000004">
      <c r="A34" s="1" t="s">
        <v>104</v>
      </c>
      <c r="B34" s="3">
        <v>41.371972999999997</v>
      </c>
      <c r="C34" s="3">
        <v>-73.082644999999999</v>
      </c>
      <c r="D34" s="1">
        <v>55</v>
      </c>
      <c r="E34" s="4">
        <v>-1.5</v>
      </c>
      <c r="F34" s="1" t="s">
        <v>89</v>
      </c>
      <c r="G34" s="4">
        <v>56.5</v>
      </c>
      <c r="H34" s="1" t="s">
        <v>97</v>
      </c>
      <c r="I34" s="4">
        <f t="shared" si="0"/>
        <v>44.5</v>
      </c>
      <c r="J34" s="1" t="s">
        <v>105</v>
      </c>
      <c r="K34" s="1" t="s">
        <v>160</v>
      </c>
    </row>
    <row r="35" spans="1:11" x14ac:dyDescent="0.55000000000000004">
      <c r="A35" s="1" t="s">
        <v>107</v>
      </c>
      <c r="B35" s="3">
        <v>41.371929000000002</v>
      </c>
      <c r="C35" s="3">
        <v>-73.082453000000001</v>
      </c>
      <c r="D35" s="1">
        <v>55</v>
      </c>
      <c r="E35" s="4">
        <v>3</v>
      </c>
      <c r="F35" s="1" t="s">
        <v>106</v>
      </c>
      <c r="G35" s="4">
        <v>52</v>
      </c>
      <c r="H35" s="1" t="s">
        <v>92</v>
      </c>
      <c r="I35" s="4">
        <f t="shared" si="0"/>
        <v>45</v>
      </c>
      <c r="J35" s="1" t="s">
        <v>108</v>
      </c>
    </row>
    <row r="36" spans="1:11" x14ac:dyDescent="0.55000000000000004">
      <c r="A36" s="1" t="s">
        <v>109</v>
      </c>
      <c r="B36" s="3">
        <v>41.372275999999999</v>
      </c>
      <c r="C36" s="3">
        <v>-73.084038000000007</v>
      </c>
      <c r="D36" s="1">
        <v>55</v>
      </c>
      <c r="E36" s="4">
        <v>2</v>
      </c>
      <c r="F36" s="1" t="s">
        <v>86</v>
      </c>
      <c r="G36" s="4">
        <v>53</v>
      </c>
      <c r="H36" s="1" t="s">
        <v>87</v>
      </c>
      <c r="I36" s="4" t="e">
        <f t="shared" si="0"/>
        <v>#VALUE!</v>
      </c>
      <c r="J36" s="1" t="s">
        <v>32</v>
      </c>
      <c r="K36" s="1" t="s">
        <v>110</v>
      </c>
    </row>
    <row r="37" spans="1:11" x14ac:dyDescent="0.55000000000000004">
      <c r="A37" s="1" t="s">
        <v>111</v>
      </c>
      <c r="B37" s="3">
        <v>41.372300000000003</v>
      </c>
      <c r="C37" s="3">
        <v>-73.084221999999997</v>
      </c>
      <c r="D37" s="1">
        <v>55</v>
      </c>
      <c r="E37" s="4">
        <v>2</v>
      </c>
      <c r="F37" s="1" t="s">
        <v>48</v>
      </c>
      <c r="G37" s="4">
        <v>53</v>
      </c>
      <c r="H37" s="1" t="s">
        <v>97</v>
      </c>
      <c r="I37" s="4">
        <f t="shared" si="0"/>
        <v>44.5</v>
      </c>
      <c r="J37" s="1" t="s">
        <v>19</v>
      </c>
    </row>
    <row r="38" spans="1:11" x14ac:dyDescent="0.55000000000000004">
      <c r="A38" s="1" t="s">
        <v>113</v>
      </c>
      <c r="B38" s="3">
        <v>41.372191999999998</v>
      </c>
      <c r="C38" s="3">
        <v>-73.084159</v>
      </c>
      <c r="D38" s="1">
        <v>55</v>
      </c>
      <c r="E38" s="4">
        <v>1.5</v>
      </c>
      <c r="F38" s="1" t="s">
        <v>86</v>
      </c>
      <c r="G38" s="4">
        <v>53.5</v>
      </c>
      <c r="H38" s="1" t="s">
        <v>112</v>
      </c>
      <c r="I38" s="4" t="e">
        <f t="shared" si="0"/>
        <v>#VALUE!</v>
      </c>
      <c r="J38" s="1" t="s">
        <v>32</v>
      </c>
      <c r="K38" s="1" t="s">
        <v>161</v>
      </c>
    </row>
    <row r="39" spans="1:11" x14ac:dyDescent="0.55000000000000004">
      <c r="A39" s="1" t="s">
        <v>115</v>
      </c>
      <c r="B39" s="3">
        <v>41.372160000000001</v>
      </c>
      <c r="C39" s="3">
        <v>-73.083980999999994</v>
      </c>
      <c r="D39" s="1">
        <v>55</v>
      </c>
      <c r="E39" s="4">
        <v>1.5</v>
      </c>
      <c r="F39" s="1" t="s">
        <v>114</v>
      </c>
      <c r="G39" s="4">
        <v>53.5</v>
      </c>
      <c r="H39" s="1" t="s">
        <v>90</v>
      </c>
      <c r="I39" s="4">
        <f t="shared" si="0"/>
        <v>41</v>
      </c>
      <c r="J39" s="1" t="s">
        <v>19</v>
      </c>
    </row>
    <row r="40" spans="1:11" x14ac:dyDescent="0.55000000000000004">
      <c r="A40" s="1" t="s">
        <v>117</v>
      </c>
      <c r="B40" s="3">
        <v>41.372418000000003</v>
      </c>
      <c r="C40" s="3">
        <v>-73.083995000000002</v>
      </c>
      <c r="D40" s="1">
        <v>55</v>
      </c>
      <c r="E40" s="4">
        <v>1.5</v>
      </c>
      <c r="F40" s="1" t="s">
        <v>25</v>
      </c>
      <c r="G40" s="4">
        <v>53.5</v>
      </c>
      <c r="H40" s="1" t="s">
        <v>116</v>
      </c>
      <c r="I40" s="4">
        <f t="shared" si="0"/>
        <v>43</v>
      </c>
      <c r="J40" s="1" t="s">
        <v>19</v>
      </c>
    </row>
    <row r="41" spans="1:11" x14ac:dyDescent="0.55000000000000004">
      <c r="A41" s="1" t="s">
        <v>118</v>
      </c>
      <c r="B41" s="3">
        <v>41.372495000000001</v>
      </c>
      <c r="C41" s="3">
        <v>-73.084076999999994</v>
      </c>
      <c r="D41" s="1">
        <v>55</v>
      </c>
      <c r="E41" s="4">
        <v>1.5</v>
      </c>
      <c r="F41" s="1" t="s">
        <v>21</v>
      </c>
      <c r="G41" s="4">
        <v>53.5</v>
      </c>
      <c r="H41" s="1" t="s">
        <v>95</v>
      </c>
      <c r="I41" s="4">
        <f t="shared" si="0"/>
        <v>43.5</v>
      </c>
      <c r="J41" s="1" t="s">
        <v>19</v>
      </c>
    </row>
    <row r="42" spans="1:11" x14ac:dyDescent="0.55000000000000004">
      <c r="A42" s="1" t="s">
        <v>121</v>
      </c>
      <c r="B42" s="3">
        <v>41.372407000000003</v>
      </c>
      <c r="C42" s="3">
        <v>-73.083845999999994</v>
      </c>
      <c r="D42" s="1">
        <v>55</v>
      </c>
      <c r="E42" s="4">
        <v>1.5</v>
      </c>
      <c r="F42" s="1" t="s">
        <v>119</v>
      </c>
      <c r="G42" s="4">
        <v>53.5</v>
      </c>
      <c r="H42" s="1" t="s">
        <v>120</v>
      </c>
      <c r="I42" s="4">
        <f t="shared" si="0"/>
        <v>40</v>
      </c>
      <c r="J42" s="1" t="s">
        <v>19</v>
      </c>
      <c r="K42" s="1" t="s">
        <v>162</v>
      </c>
    </row>
    <row r="43" spans="1:11" x14ac:dyDescent="0.55000000000000004">
      <c r="A43" s="1" t="s">
        <v>122</v>
      </c>
      <c r="B43" s="3">
        <v>41.372404000000003</v>
      </c>
      <c r="C43" s="3">
        <v>-73.083586999999994</v>
      </c>
      <c r="D43" s="1">
        <v>55</v>
      </c>
      <c r="E43" s="4">
        <v>2</v>
      </c>
      <c r="F43" s="1" t="s">
        <v>17</v>
      </c>
      <c r="G43" s="4">
        <v>53</v>
      </c>
      <c r="H43" s="1" t="s">
        <v>83</v>
      </c>
      <c r="I43" s="4">
        <f t="shared" si="0"/>
        <v>44</v>
      </c>
      <c r="J43" s="1" t="s">
        <v>15</v>
      </c>
      <c r="K43" s="1" t="s">
        <v>94</v>
      </c>
    </row>
    <row r="44" spans="1:11" x14ac:dyDescent="0.55000000000000004">
      <c r="A44" s="1" t="s">
        <v>123</v>
      </c>
      <c r="B44" s="3">
        <v>41.372399000000001</v>
      </c>
      <c r="C44" s="3">
        <v>-73.083201000000003</v>
      </c>
      <c r="D44" s="1">
        <v>55</v>
      </c>
      <c r="E44" s="4">
        <v>2.5</v>
      </c>
      <c r="F44" s="1" t="s">
        <v>44</v>
      </c>
      <c r="G44" s="4">
        <v>52.5</v>
      </c>
      <c r="H44" s="1" t="s">
        <v>97</v>
      </c>
      <c r="I44" s="4">
        <f t="shared" si="0"/>
        <v>44.5</v>
      </c>
      <c r="J44" s="1" t="s">
        <v>124</v>
      </c>
    </row>
    <row r="45" spans="1:11" x14ac:dyDescent="0.55000000000000004">
      <c r="A45" s="1" t="s">
        <v>127</v>
      </c>
      <c r="B45" s="3">
        <v>41.374054999999998</v>
      </c>
      <c r="C45" s="3">
        <v>-73.083209999999994</v>
      </c>
      <c r="D45" s="1">
        <v>55</v>
      </c>
      <c r="E45" s="4">
        <v>4</v>
      </c>
      <c r="F45" s="1" t="s">
        <v>125</v>
      </c>
      <c r="G45" s="4">
        <v>51</v>
      </c>
      <c r="H45" s="1" t="s">
        <v>126</v>
      </c>
      <c r="I45" s="4" t="e">
        <f t="shared" si="0"/>
        <v>#VALUE!</v>
      </c>
      <c r="J45" s="1" t="s">
        <v>32</v>
      </c>
      <c r="K45" s="1" t="s">
        <v>128</v>
      </c>
    </row>
    <row r="46" spans="1:11" x14ac:dyDescent="0.55000000000000004">
      <c r="A46" s="1" t="s">
        <v>130</v>
      </c>
      <c r="B46" s="3">
        <v>41.373984</v>
      </c>
      <c r="C46" s="3">
        <v>-73.082769999999996</v>
      </c>
      <c r="D46" s="1">
        <v>55</v>
      </c>
      <c r="E46" s="4">
        <v>3</v>
      </c>
      <c r="F46" s="1" t="s">
        <v>30</v>
      </c>
      <c r="G46" s="4">
        <v>52</v>
      </c>
      <c r="H46" s="1" t="s">
        <v>129</v>
      </c>
      <c r="I46" s="4" t="e">
        <f t="shared" si="0"/>
        <v>#VALUE!</v>
      </c>
      <c r="J46" s="1" t="s">
        <v>32</v>
      </c>
      <c r="K46" s="1" t="s">
        <v>131</v>
      </c>
    </row>
    <row r="47" spans="1:11" x14ac:dyDescent="0.55000000000000004">
      <c r="A47" s="1" t="s">
        <v>132</v>
      </c>
      <c r="B47" s="3">
        <v>41.373953</v>
      </c>
      <c r="C47" s="3">
        <v>-73.082645999999997</v>
      </c>
      <c r="D47" s="1">
        <v>55</v>
      </c>
      <c r="E47" s="4">
        <v>1.5</v>
      </c>
      <c r="F47" s="1" t="s">
        <v>119</v>
      </c>
      <c r="G47" s="4">
        <v>53.5</v>
      </c>
      <c r="H47" s="1" t="s">
        <v>120</v>
      </c>
      <c r="I47" s="4">
        <f t="shared" si="0"/>
        <v>40</v>
      </c>
      <c r="J47" s="1" t="s">
        <v>19</v>
      </c>
    </row>
    <row r="48" spans="1:11" x14ac:dyDescent="0.55000000000000004">
      <c r="A48" s="1" t="s">
        <v>135</v>
      </c>
      <c r="B48" s="3">
        <v>41.373890000000003</v>
      </c>
      <c r="C48" s="3">
        <v>-73.082451000000006</v>
      </c>
      <c r="D48" s="1">
        <v>55</v>
      </c>
      <c r="E48" s="4">
        <v>2</v>
      </c>
      <c r="F48" s="1" t="s">
        <v>133</v>
      </c>
      <c r="G48" s="4">
        <v>53</v>
      </c>
      <c r="H48" s="1" t="s">
        <v>134</v>
      </c>
      <c r="I48" s="4">
        <f t="shared" si="0"/>
        <v>39</v>
      </c>
      <c r="J48" s="1" t="s">
        <v>19</v>
      </c>
    </row>
    <row r="49" spans="1:11" x14ac:dyDescent="0.55000000000000004">
      <c r="A49" s="1" t="s">
        <v>136</v>
      </c>
      <c r="B49" s="3">
        <v>41.373843999999998</v>
      </c>
      <c r="C49" s="3">
        <v>-73.082179999999994</v>
      </c>
      <c r="D49" s="1">
        <v>55</v>
      </c>
      <c r="E49" s="4">
        <v>2.5</v>
      </c>
      <c r="F49" s="1" t="s">
        <v>119</v>
      </c>
      <c r="G49" s="4">
        <v>52.5</v>
      </c>
      <c r="H49" s="1" t="s">
        <v>134</v>
      </c>
      <c r="I49" s="4">
        <f t="shared" si="0"/>
        <v>39</v>
      </c>
      <c r="J49" s="1" t="s">
        <v>19</v>
      </c>
      <c r="K49" s="1" t="s">
        <v>137</v>
      </c>
    </row>
    <row r="50" spans="1:11" x14ac:dyDescent="0.55000000000000004">
      <c r="A50" s="1" t="s">
        <v>140</v>
      </c>
      <c r="B50" s="3">
        <v>41.373801999999998</v>
      </c>
      <c r="C50" s="3">
        <v>-73.081962000000004</v>
      </c>
      <c r="D50" s="1">
        <v>55</v>
      </c>
      <c r="E50" s="4">
        <v>3.5</v>
      </c>
      <c r="F50" s="1" t="s">
        <v>138</v>
      </c>
      <c r="G50" s="4">
        <v>51.5</v>
      </c>
      <c r="H50" s="1" t="s">
        <v>139</v>
      </c>
      <c r="I50" s="4">
        <f t="shared" si="0"/>
        <v>48</v>
      </c>
      <c r="J50" s="1" t="s">
        <v>141</v>
      </c>
    </row>
    <row r="51" spans="1:11" x14ac:dyDescent="0.55000000000000004">
      <c r="A51" s="1" t="s">
        <v>144</v>
      </c>
      <c r="B51" s="3">
        <v>41.376866</v>
      </c>
      <c r="C51" s="3">
        <v>-73.081800999999999</v>
      </c>
      <c r="D51" s="1">
        <v>55</v>
      </c>
      <c r="E51" s="4">
        <v>2</v>
      </c>
      <c r="F51" s="1" t="s">
        <v>142</v>
      </c>
      <c r="G51" s="4">
        <v>53</v>
      </c>
      <c r="H51" s="1" t="s">
        <v>143</v>
      </c>
      <c r="I51" s="4">
        <f t="shared" si="0"/>
        <v>47.5</v>
      </c>
      <c r="J51" s="1" t="s">
        <v>15</v>
      </c>
    </row>
    <row r="52" spans="1:11" x14ac:dyDescent="0.55000000000000004">
      <c r="A52" s="1" t="s">
        <v>146</v>
      </c>
      <c r="B52" s="3">
        <v>41.376803000000002</v>
      </c>
      <c r="C52" s="3">
        <v>-73.081519999999998</v>
      </c>
      <c r="D52" s="1">
        <v>55</v>
      </c>
      <c r="E52" s="4">
        <v>3.5</v>
      </c>
      <c r="F52" s="1" t="s">
        <v>145</v>
      </c>
      <c r="G52" s="4">
        <v>51.5</v>
      </c>
      <c r="H52" s="1" t="s">
        <v>143</v>
      </c>
      <c r="I52" s="4">
        <f t="shared" si="0"/>
        <v>47.5</v>
      </c>
      <c r="J52" s="1" t="s">
        <v>147</v>
      </c>
      <c r="K52" s="1" t="s">
        <v>163</v>
      </c>
    </row>
    <row r="53" spans="1:11" x14ac:dyDescent="0.55000000000000004">
      <c r="A53" s="1" t="s">
        <v>148</v>
      </c>
      <c r="B53" s="3">
        <v>41.376685000000002</v>
      </c>
      <c r="C53" s="3">
        <v>-73.081354000000005</v>
      </c>
      <c r="D53" s="1">
        <v>55</v>
      </c>
      <c r="E53" s="4">
        <v>3</v>
      </c>
      <c r="F53" s="1" t="s">
        <v>106</v>
      </c>
      <c r="G53" s="4">
        <v>52</v>
      </c>
      <c r="H53" s="1" t="s">
        <v>92</v>
      </c>
      <c r="I53" s="4">
        <f t="shared" si="0"/>
        <v>45</v>
      </c>
      <c r="J53" s="1" t="s">
        <v>23</v>
      </c>
    </row>
    <row r="54" spans="1:11" x14ac:dyDescent="0.55000000000000004">
      <c r="A54" s="1" t="s">
        <v>150</v>
      </c>
      <c r="B54" s="3">
        <v>41.376624</v>
      </c>
      <c r="C54" s="3">
        <v>-73.081083000000007</v>
      </c>
      <c r="D54" s="1">
        <v>55</v>
      </c>
      <c r="E54" s="4">
        <v>1.5</v>
      </c>
      <c r="F54" s="1" t="s">
        <v>44</v>
      </c>
      <c r="G54" s="4">
        <v>53.5</v>
      </c>
      <c r="H54" s="1" t="s">
        <v>149</v>
      </c>
      <c r="I54" s="4">
        <f t="shared" si="0"/>
        <v>45.5</v>
      </c>
      <c r="J54" s="1" t="s">
        <v>15</v>
      </c>
      <c r="K54" s="1" t="s">
        <v>151</v>
      </c>
    </row>
    <row r="55" spans="1:11" x14ac:dyDescent="0.55000000000000004">
      <c r="A55" s="1" t="s">
        <v>153</v>
      </c>
      <c r="B55" s="3">
        <v>41.376506999999997</v>
      </c>
      <c r="C55" s="3">
        <v>-73.080741000000003</v>
      </c>
      <c r="D55" s="1">
        <v>55</v>
      </c>
      <c r="E55" s="4">
        <v>0.5</v>
      </c>
      <c r="F55" s="1" t="s">
        <v>89</v>
      </c>
      <c r="G55" s="4">
        <v>54.5</v>
      </c>
      <c r="H55" s="1" t="s">
        <v>152</v>
      </c>
      <c r="I55" s="4">
        <f t="shared" si="0"/>
        <v>42.5</v>
      </c>
      <c r="J55" s="1" t="s">
        <v>23</v>
      </c>
      <c r="K55" s="1" t="s">
        <v>154</v>
      </c>
    </row>
    <row r="56" spans="1:11" x14ac:dyDescent="0.55000000000000004">
      <c r="A56" s="1" t="s">
        <v>155</v>
      </c>
      <c r="B56" s="3">
        <v>41.376412999999999</v>
      </c>
      <c r="C56" s="3">
        <v>-73.080494999999999</v>
      </c>
      <c r="D56" s="1">
        <v>55</v>
      </c>
      <c r="E56" s="4">
        <v>2</v>
      </c>
      <c r="F56" s="1" t="s">
        <v>89</v>
      </c>
      <c r="G56" s="4">
        <v>53</v>
      </c>
      <c r="H56" s="1" t="s">
        <v>90</v>
      </c>
      <c r="I56" s="4">
        <f t="shared" si="0"/>
        <v>41</v>
      </c>
      <c r="J56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E933D-A9B7-4223-98A2-48C45C598D3D}">
  <dimension ref="A1:L64"/>
  <sheetViews>
    <sheetView tabSelected="1" topLeftCell="A31" workbookViewId="0">
      <selection activeCell="F66" sqref="F66"/>
    </sheetView>
  </sheetViews>
  <sheetFormatPr defaultColWidth="10.578125" defaultRowHeight="14.4" x14ac:dyDescent="0.55000000000000004"/>
  <cols>
    <col min="1" max="1" width="10.578125" style="1"/>
    <col min="2" max="2" width="12.9453125" style="3" customWidth="1"/>
    <col min="3" max="3" width="14.3125" style="3" customWidth="1"/>
    <col min="4" max="4" width="10.578125" style="1"/>
    <col min="5" max="5" width="15.578125" style="4" customWidth="1"/>
    <col min="6" max="6" width="11" style="1" customWidth="1"/>
    <col min="7" max="7" width="18.62890625" style="1" bestFit="1" customWidth="1"/>
    <col min="8" max="8" width="15.26171875" style="4" customWidth="1"/>
    <col min="9" max="9" width="10.578125" style="1"/>
    <col min="10" max="10" width="15.26171875" style="2" customWidth="1"/>
    <col min="11" max="11" width="24.20703125" style="1" customWidth="1"/>
    <col min="12" max="12" width="43.3125" style="1" customWidth="1"/>
  </cols>
  <sheetData>
    <row r="1" spans="1:12" x14ac:dyDescent="0.55000000000000004">
      <c r="A1" s="1" t="s">
        <v>0</v>
      </c>
      <c r="B1" s="3" t="s">
        <v>8</v>
      </c>
      <c r="C1" s="3" t="s">
        <v>9</v>
      </c>
      <c r="D1" s="1" t="s">
        <v>156</v>
      </c>
      <c r="E1" s="4" t="s">
        <v>1</v>
      </c>
      <c r="F1" s="1" t="s">
        <v>2</v>
      </c>
      <c r="G1" s="1" t="s">
        <v>181</v>
      </c>
      <c r="H1" s="4" t="s">
        <v>3</v>
      </c>
      <c r="I1" s="1" t="s">
        <v>4</v>
      </c>
      <c r="J1" s="2" t="s">
        <v>7</v>
      </c>
      <c r="K1" s="1" t="s">
        <v>5</v>
      </c>
      <c r="L1" s="1" t="s">
        <v>6</v>
      </c>
    </row>
    <row r="2" spans="1:12" x14ac:dyDescent="0.55000000000000004">
      <c r="A2" s="1" t="s">
        <v>10</v>
      </c>
      <c r="B2" s="3">
        <v>41.380275634</v>
      </c>
      <c r="C2" s="3">
        <v>-73.079488170999994</v>
      </c>
      <c r="D2" s="1">
        <v>0</v>
      </c>
      <c r="E2" s="4">
        <v>0</v>
      </c>
      <c r="H2" s="4">
        <v>0</v>
      </c>
      <c r="J2" s="4">
        <f>D2-E2-F2</f>
        <v>0</v>
      </c>
    </row>
    <row r="3" spans="1:12" x14ac:dyDescent="0.55000000000000004">
      <c r="A3" s="1" t="s">
        <v>11</v>
      </c>
      <c r="B3" s="3">
        <v>41.379569287000002</v>
      </c>
      <c r="C3" s="3">
        <v>-73.079424725999999</v>
      </c>
      <c r="D3" s="1">
        <v>0</v>
      </c>
      <c r="E3" s="4">
        <v>0</v>
      </c>
      <c r="H3" s="4">
        <v>0</v>
      </c>
      <c r="J3" s="4">
        <f t="shared" ref="J3:J56" si="0">D3-E3-F3</f>
        <v>0</v>
      </c>
    </row>
    <row r="4" spans="1:12" x14ac:dyDescent="0.55000000000000004">
      <c r="A4" s="1" t="s">
        <v>12</v>
      </c>
      <c r="B4" s="3">
        <v>41.383176550999998</v>
      </c>
      <c r="C4" s="3">
        <v>-73.077264510999996</v>
      </c>
      <c r="D4" s="1">
        <v>55</v>
      </c>
      <c r="E4" s="4">
        <v>3.5</v>
      </c>
      <c r="F4" s="1" t="s">
        <v>13</v>
      </c>
      <c r="G4" s="4">
        <v>7.5</v>
      </c>
      <c r="H4" s="4">
        <v>51.5</v>
      </c>
      <c r="I4" s="1" t="s">
        <v>14</v>
      </c>
      <c r="J4" s="4">
        <f t="shared" si="0"/>
        <v>44</v>
      </c>
      <c r="K4" s="1" t="s">
        <v>15</v>
      </c>
      <c r="L4" s="1" t="s">
        <v>168</v>
      </c>
    </row>
    <row r="5" spans="1:12" x14ac:dyDescent="0.55000000000000004">
      <c r="A5" s="1" t="s">
        <v>16</v>
      </c>
      <c r="B5" s="3">
        <v>41.382164160999999</v>
      </c>
      <c r="C5" s="3">
        <v>-73.077827186999997</v>
      </c>
      <c r="D5" s="1">
        <v>55</v>
      </c>
      <c r="E5" s="4">
        <v>3</v>
      </c>
      <c r="F5" s="1" t="s">
        <v>17</v>
      </c>
      <c r="G5" s="4">
        <v>9</v>
      </c>
      <c r="H5" s="4">
        <v>52</v>
      </c>
      <c r="I5" s="1" t="s">
        <v>18</v>
      </c>
      <c r="J5" s="4">
        <f t="shared" si="0"/>
        <v>43</v>
      </c>
      <c r="K5" s="1" t="s">
        <v>19</v>
      </c>
      <c r="L5" s="1" t="s">
        <v>169</v>
      </c>
    </row>
    <row r="6" spans="1:12" x14ac:dyDescent="0.55000000000000004">
      <c r="A6" s="1" t="s">
        <v>20</v>
      </c>
      <c r="B6" s="3">
        <v>41.381560061999998</v>
      </c>
      <c r="C6" s="3">
        <v>-73.078196289000005</v>
      </c>
      <c r="D6" s="1">
        <v>55</v>
      </c>
      <c r="E6" s="4">
        <v>2.5</v>
      </c>
      <c r="F6" s="1" t="s">
        <v>21</v>
      </c>
      <c r="G6" s="4">
        <v>10</v>
      </c>
      <c r="H6" s="4">
        <v>52.5</v>
      </c>
      <c r="I6" s="1" t="s">
        <v>22</v>
      </c>
      <c r="J6" s="4">
        <f t="shared" si="0"/>
        <v>42.5</v>
      </c>
      <c r="K6" s="1" t="s">
        <v>23</v>
      </c>
      <c r="L6" s="1" t="s">
        <v>164</v>
      </c>
    </row>
    <row r="7" spans="1:12" x14ac:dyDescent="0.55000000000000004">
      <c r="A7" s="1" t="s">
        <v>24</v>
      </c>
      <c r="B7" s="3">
        <v>41.381061234000001</v>
      </c>
      <c r="C7" s="3">
        <v>-73.078495731000004</v>
      </c>
      <c r="D7" s="1">
        <v>55</v>
      </c>
      <c r="E7" s="4">
        <v>1.5</v>
      </c>
      <c r="F7" s="1" t="s">
        <v>25</v>
      </c>
      <c r="G7" s="4">
        <v>10.5</v>
      </c>
      <c r="H7" s="4">
        <v>53.5</v>
      </c>
      <c r="I7" s="1" t="s">
        <v>18</v>
      </c>
      <c r="J7" s="4">
        <f t="shared" si="0"/>
        <v>43</v>
      </c>
      <c r="K7" s="1" t="s">
        <v>26</v>
      </c>
      <c r="L7" s="1" t="s">
        <v>170</v>
      </c>
    </row>
    <row r="8" spans="1:12" x14ac:dyDescent="0.55000000000000004">
      <c r="A8" s="1" t="s">
        <v>27</v>
      </c>
      <c r="B8" s="3">
        <v>41.380430500999999</v>
      </c>
      <c r="C8" s="3">
        <v>-73.078837320000005</v>
      </c>
      <c r="D8" s="1">
        <v>55</v>
      </c>
      <c r="E8" s="4">
        <v>1</v>
      </c>
      <c r="F8" s="1" t="s">
        <v>28</v>
      </c>
      <c r="G8" s="4">
        <v>11</v>
      </c>
      <c r="H8" s="4">
        <v>54</v>
      </c>
      <c r="I8" s="1" t="s">
        <v>18</v>
      </c>
      <c r="J8" s="4">
        <f t="shared" si="0"/>
        <v>43</v>
      </c>
      <c r="K8" s="1" t="s">
        <v>23</v>
      </c>
    </row>
    <row r="9" spans="1:12" x14ac:dyDescent="0.55000000000000004">
      <c r="A9" s="1" t="s">
        <v>29</v>
      </c>
      <c r="B9" s="3">
        <v>41.379699414999997</v>
      </c>
      <c r="C9" s="3">
        <v>-73.079259882000002</v>
      </c>
      <c r="D9" s="1">
        <v>55</v>
      </c>
      <c r="E9" s="4">
        <v>1</v>
      </c>
      <c r="F9" s="1" t="s">
        <v>30</v>
      </c>
      <c r="G9" s="4">
        <v>15</v>
      </c>
      <c r="H9" s="4">
        <v>54</v>
      </c>
      <c r="I9" s="1" t="s">
        <v>31</v>
      </c>
      <c r="J9" s="4" t="e">
        <f t="shared" si="0"/>
        <v>#VALUE!</v>
      </c>
      <c r="K9" s="1" t="s">
        <v>32</v>
      </c>
      <c r="L9" s="1" t="s">
        <v>165</v>
      </c>
    </row>
    <row r="10" spans="1:12" x14ac:dyDescent="0.55000000000000004">
      <c r="A10" s="1" t="s">
        <v>166</v>
      </c>
      <c r="B10" s="3">
        <v>41.378377055999998</v>
      </c>
      <c r="C10" s="3">
        <v>-73.079842231000001</v>
      </c>
      <c r="D10" s="1">
        <v>55</v>
      </c>
      <c r="E10" s="4">
        <v>4</v>
      </c>
      <c r="F10" s="1" t="s">
        <v>33</v>
      </c>
      <c r="G10" s="4">
        <v>6</v>
      </c>
      <c r="H10" s="4">
        <v>51</v>
      </c>
      <c r="I10" s="1">
        <v>45</v>
      </c>
      <c r="J10" s="4">
        <f t="shared" si="0"/>
        <v>45</v>
      </c>
      <c r="K10" s="1" t="s">
        <v>15</v>
      </c>
      <c r="L10" s="1" t="s">
        <v>171</v>
      </c>
    </row>
    <row r="11" spans="1:12" x14ac:dyDescent="0.55000000000000004">
      <c r="A11" s="1" t="s">
        <v>167</v>
      </c>
      <c r="B11" s="3">
        <v>41.378431964000001</v>
      </c>
      <c r="C11" s="3">
        <v>-73.080030527999995</v>
      </c>
      <c r="D11" s="1">
        <v>55</v>
      </c>
      <c r="E11" s="4">
        <v>2.5</v>
      </c>
      <c r="F11" s="1" t="s">
        <v>34</v>
      </c>
      <c r="G11" s="4">
        <v>14.25</v>
      </c>
      <c r="H11" s="4">
        <v>52.5</v>
      </c>
      <c r="I11" s="1" t="s">
        <v>35</v>
      </c>
      <c r="J11" s="4" t="e">
        <f t="shared" si="0"/>
        <v>#VALUE!</v>
      </c>
      <c r="K11" s="1" t="s">
        <v>32</v>
      </c>
      <c r="L11" s="1" t="s">
        <v>36</v>
      </c>
    </row>
    <row r="12" spans="1:12" x14ac:dyDescent="0.55000000000000004">
      <c r="A12" s="1" t="s">
        <v>37</v>
      </c>
      <c r="B12" s="3">
        <v>41.376529206000001</v>
      </c>
      <c r="C12" s="3">
        <v>-73.081126322000003</v>
      </c>
      <c r="D12" s="1">
        <v>55</v>
      </c>
      <c r="E12" s="4">
        <v>1.25</v>
      </c>
      <c r="F12" s="1" t="s">
        <v>34</v>
      </c>
      <c r="G12" s="4">
        <v>14.25</v>
      </c>
      <c r="H12" s="4">
        <v>53.75</v>
      </c>
      <c r="I12" s="1" t="s">
        <v>38</v>
      </c>
      <c r="J12" s="4" t="e">
        <f t="shared" si="0"/>
        <v>#VALUE!</v>
      </c>
      <c r="K12" s="1" t="s">
        <v>32</v>
      </c>
      <c r="L12" s="1" t="s">
        <v>39</v>
      </c>
    </row>
    <row r="13" spans="1:12" x14ac:dyDescent="0.55000000000000004">
      <c r="A13" s="1" t="s">
        <v>40</v>
      </c>
      <c r="B13" s="3">
        <v>41.375328119000002</v>
      </c>
      <c r="C13" s="3">
        <v>-73.082262115000006</v>
      </c>
      <c r="D13" s="1">
        <v>55</v>
      </c>
      <c r="E13" s="4">
        <v>3</v>
      </c>
      <c r="F13" s="1" t="s">
        <v>41</v>
      </c>
      <c r="G13" s="4">
        <v>9.25</v>
      </c>
      <c r="H13" s="4">
        <v>52</v>
      </c>
      <c r="I13" s="1" t="s">
        <v>42</v>
      </c>
      <c r="J13" s="4">
        <f t="shared" si="0"/>
        <v>42.75</v>
      </c>
      <c r="K13" s="1" t="s">
        <v>172</v>
      </c>
    </row>
    <row r="14" spans="1:12" x14ac:dyDescent="0.55000000000000004">
      <c r="A14" s="1" t="s">
        <v>43</v>
      </c>
      <c r="B14" s="3">
        <v>41.372168977000001</v>
      </c>
      <c r="C14" s="3">
        <v>-73.083528121000001</v>
      </c>
      <c r="D14" s="1">
        <v>55</v>
      </c>
      <c r="E14" s="4">
        <v>2.75</v>
      </c>
      <c r="F14" s="1" t="s">
        <v>44</v>
      </c>
      <c r="G14" s="4">
        <v>8</v>
      </c>
      <c r="H14" s="4">
        <v>52.25</v>
      </c>
      <c r="I14" s="1" t="s">
        <v>45</v>
      </c>
      <c r="J14" s="4">
        <f t="shared" si="0"/>
        <v>44.25</v>
      </c>
      <c r="K14" s="1" t="s">
        <v>15</v>
      </c>
    </row>
    <row r="15" spans="1:12" x14ac:dyDescent="0.55000000000000004">
      <c r="A15" s="1" t="s">
        <v>46</v>
      </c>
      <c r="B15" s="3">
        <v>41.372190228000001</v>
      </c>
      <c r="C15" s="3">
        <v>-73.083744245999995</v>
      </c>
      <c r="D15" s="1">
        <v>55</v>
      </c>
      <c r="E15" s="4">
        <v>2</v>
      </c>
      <c r="F15" s="1" t="s">
        <v>44</v>
      </c>
      <c r="G15" s="4">
        <v>8</v>
      </c>
      <c r="H15" s="4">
        <v>53</v>
      </c>
      <c r="I15" s="1">
        <v>45</v>
      </c>
      <c r="J15" s="4">
        <f t="shared" si="0"/>
        <v>45</v>
      </c>
      <c r="K15" s="1" t="s">
        <v>15</v>
      </c>
    </row>
    <row r="16" spans="1:12" x14ac:dyDescent="0.55000000000000004">
      <c r="A16" s="1" t="s">
        <v>47</v>
      </c>
      <c r="B16" s="3">
        <v>41.372205950000001</v>
      </c>
      <c r="C16" s="3">
        <v>-73.083823870000003</v>
      </c>
      <c r="D16" s="1">
        <v>55</v>
      </c>
      <c r="E16" s="4">
        <v>1.75</v>
      </c>
      <c r="F16" s="1" t="s">
        <v>48</v>
      </c>
      <c r="G16" s="4">
        <v>8.5</v>
      </c>
      <c r="H16" s="4">
        <v>53.25</v>
      </c>
      <c r="I16" s="1" t="s">
        <v>49</v>
      </c>
      <c r="J16" s="4">
        <f t="shared" si="0"/>
        <v>44.75</v>
      </c>
      <c r="K16" s="1" t="s">
        <v>15</v>
      </c>
    </row>
    <row r="17" spans="1:12" x14ac:dyDescent="0.55000000000000004">
      <c r="A17" s="1" t="s">
        <v>50</v>
      </c>
      <c r="B17" s="3">
        <v>41.372257836000003</v>
      </c>
      <c r="C17" s="3">
        <v>-73.084066011000004</v>
      </c>
      <c r="D17" s="1">
        <v>55</v>
      </c>
      <c r="E17" s="4">
        <v>1.25</v>
      </c>
      <c r="F17" s="1" t="s">
        <v>41</v>
      </c>
      <c r="G17" s="4">
        <v>9.25</v>
      </c>
      <c r="H17" s="4">
        <v>53.75</v>
      </c>
      <c r="I17" s="1" t="s">
        <v>51</v>
      </c>
      <c r="J17" s="4">
        <f t="shared" si="0"/>
        <v>44.5</v>
      </c>
      <c r="K17" s="1" t="s">
        <v>23</v>
      </c>
    </row>
    <row r="18" spans="1:12" x14ac:dyDescent="0.55000000000000004">
      <c r="A18" s="1" t="s">
        <v>52</v>
      </c>
      <c r="B18" s="3">
        <v>41.370754916000003</v>
      </c>
      <c r="C18" s="3">
        <v>-73.084354849999997</v>
      </c>
      <c r="D18" s="1">
        <v>55</v>
      </c>
      <c r="E18" s="4">
        <v>2.75</v>
      </c>
      <c r="F18" s="1" t="s">
        <v>53</v>
      </c>
      <c r="G18" s="4">
        <v>6.5</v>
      </c>
      <c r="H18" s="4">
        <v>52.25</v>
      </c>
      <c r="I18" s="1" t="s">
        <v>54</v>
      </c>
      <c r="J18" s="4">
        <f t="shared" si="0"/>
        <v>45.75</v>
      </c>
      <c r="K18" s="1" t="s">
        <v>55</v>
      </c>
      <c r="L18" s="1" t="s">
        <v>173</v>
      </c>
    </row>
    <row r="19" spans="1:12" x14ac:dyDescent="0.55000000000000004">
      <c r="A19" s="1" t="s">
        <v>56</v>
      </c>
      <c r="B19" s="3">
        <v>41.369948315999999</v>
      </c>
      <c r="C19" s="3">
        <v>-73.084734393000005</v>
      </c>
      <c r="D19" s="1">
        <v>55</v>
      </c>
      <c r="E19" s="4">
        <v>3</v>
      </c>
      <c r="F19" s="1" t="s">
        <v>57</v>
      </c>
      <c r="G19" s="4">
        <v>12.75</v>
      </c>
      <c r="H19" s="4">
        <v>52</v>
      </c>
      <c r="I19" s="1" t="s">
        <v>58</v>
      </c>
      <c r="J19" s="4" t="e">
        <f t="shared" si="0"/>
        <v>#VALUE!</v>
      </c>
      <c r="K19" s="1" t="s">
        <v>32</v>
      </c>
      <c r="L19" s="1" t="s">
        <v>59</v>
      </c>
    </row>
    <row r="20" spans="1:12" x14ac:dyDescent="0.55000000000000004">
      <c r="A20" s="1" t="s">
        <v>60</v>
      </c>
      <c r="B20" s="3">
        <v>41.369352653999997</v>
      </c>
      <c r="C20" s="3">
        <v>-73.084988318000001</v>
      </c>
      <c r="D20" s="1">
        <v>55</v>
      </c>
      <c r="E20" s="4">
        <v>2.5</v>
      </c>
      <c r="F20" s="1" t="s">
        <v>61</v>
      </c>
      <c r="G20" s="4">
        <v>13.125</v>
      </c>
      <c r="H20" s="4">
        <v>52.5</v>
      </c>
      <c r="I20" s="1" t="s">
        <v>62</v>
      </c>
      <c r="J20" s="4" t="e">
        <f t="shared" si="0"/>
        <v>#VALUE!</v>
      </c>
      <c r="K20" s="1" t="s">
        <v>32</v>
      </c>
      <c r="L20" s="1" t="s">
        <v>59</v>
      </c>
    </row>
    <row r="21" spans="1:12" x14ac:dyDescent="0.55000000000000004">
      <c r="A21" s="1" t="s">
        <v>63</v>
      </c>
      <c r="B21" s="3">
        <v>41.369110049</v>
      </c>
      <c r="C21" s="3">
        <v>-73.084973715000004</v>
      </c>
      <c r="D21" s="1">
        <v>55</v>
      </c>
      <c r="E21" s="4">
        <v>4</v>
      </c>
      <c r="F21" s="1" t="s">
        <v>64</v>
      </c>
      <c r="G21" s="4">
        <v>5.75</v>
      </c>
      <c r="H21" s="4">
        <v>51</v>
      </c>
      <c r="I21" s="1" t="s">
        <v>65</v>
      </c>
      <c r="J21" s="4">
        <f t="shared" si="0"/>
        <v>45.25</v>
      </c>
      <c r="K21" s="1" t="s">
        <v>32</v>
      </c>
      <c r="L21" s="1" t="s">
        <v>66</v>
      </c>
    </row>
    <row r="22" spans="1:12" x14ac:dyDescent="0.55000000000000004">
      <c r="A22" s="1" t="s">
        <v>67</v>
      </c>
      <c r="B22" s="3">
        <v>41.369052181999997</v>
      </c>
      <c r="C22" s="3">
        <v>-73.084230349999999</v>
      </c>
      <c r="D22" s="1">
        <v>55</v>
      </c>
      <c r="E22" s="4">
        <v>3.25</v>
      </c>
      <c r="F22" s="1" t="s">
        <v>33</v>
      </c>
      <c r="G22" s="4">
        <v>6</v>
      </c>
      <c r="H22" s="4">
        <v>51.75</v>
      </c>
      <c r="I22" s="1" t="s">
        <v>68</v>
      </c>
      <c r="J22" s="4">
        <f t="shared" si="0"/>
        <v>45.75</v>
      </c>
      <c r="K22" s="1" t="s">
        <v>69</v>
      </c>
    </row>
    <row r="23" spans="1:12" x14ac:dyDescent="0.55000000000000004">
      <c r="A23" s="1" t="s">
        <v>70</v>
      </c>
      <c r="B23" s="3">
        <v>41.370595172999998</v>
      </c>
      <c r="C23" s="3">
        <v>-73.083571269999993</v>
      </c>
      <c r="D23" s="1">
        <v>55</v>
      </c>
      <c r="E23" s="4">
        <v>0.75</v>
      </c>
      <c r="F23" s="1" t="s">
        <v>71</v>
      </c>
      <c r="G23" s="4">
        <v>15.25</v>
      </c>
      <c r="H23" s="4">
        <v>54.25</v>
      </c>
      <c r="I23" s="1" t="s">
        <v>72</v>
      </c>
      <c r="J23" s="4">
        <f t="shared" si="0"/>
        <v>39</v>
      </c>
      <c r="K23" s="1" t="s">
        <v>73</v>
      </c>
      <c r="L23" s="1" t="s">
        <v>74</v>
      </c>
    </row>
    <row r="24" spans="1:12" x14ac:dyDescent="0.55000000000000004">
      <c r="A24" s="1" t="s">
        <v>75</v>
      </c>
      <c r="B24" s="3">
        <v>41.370635886999999</v>
      </c>
      <c r="C24" s="3">
        <v>-73.083549920999999</v>
      </c>
      <c r="D24" s="1">
        <v>55</v>
      </c>
      <c r="E24" s="4">
        <v>0.5</v>
      </c>
      <c r="F24" s="1" t="s">
        <v>76</v>
      </c>
      <c r="G24" s="4">
        <v>15.5</v>
      </c>
      <c r="H24" s="4">
        <v>54.5</v>
      </c>
      <c r="I24" s="1" t="s">
        <v>72</v>
      </c>
      <c r="J24" s="4">
        <f t="shared" si="0"/>
        <v>39</v>
      </c>
      <c r="K24" s="1" t="s">
        <v>73</v>
      </c>
      <c r="L24" s="1" t="s">
        <v>174</v>
      </c>
    </row>
    <row r="25" spans="1:12" x14ac:dyDescent="0.55000000000000004">
      <c r="A25" s="1" t="s">
        <v>77</v>
      </c>
      <c r="B25" s="3">
        <v>41.370753123</v>
      </c>
      <c r="C25" s="3">
        <v>-73.083498458999998</v>
      </c>
      <c r="D25" s="1">
        <v>55</v>
      </c>
      <c r="E25" s="4">
        <v>1</v>
      </c>
      <c r="F25" s="1" t="s">
        <v>78</v>
      </c>
      <c r="G25" s="4">
        <v>12</v>
      </c>
      <c r="H25" s="4">
        <v>54</v>
      </c>
      <c r="I25" s="1" t="s">
        <v>79</v>
      </c>
      <c r="J25" s="4" t="e">
        <f t="shared" si="0"/>
        <v>#VALUE!</v>
      </c>
      <c r="K25" s="1" t="s">
        <v>32</v>
      </c>
      <c r="L25" s="1" t="s">
        <v>80</v>
      </c>
    </row>
    <row r="26" spans="1:12" x14ac:dyDescent="0.55000000000000004">
      <c r="A26" s="1" t="s">
        <v>81</v>
      </c>
      <c r="B26" s="3">
        <v>41.370773043</v>
      </c>
      <c r="C26" s="3">
        <v>-73.083625742999999</v>
      </c>
      <c r="D26" s="1">
        <v>55</v>
      </c>
      <c r="E26" s="4">
        <v>2</v>
      </c>
      <c r="F26" s="1" t="s">
        <v>57</v>
      </c>
      <c r="G26" s="4">
        <v>12.75</v>
      </c>
      <c r="H26" s="4">
        <v>53</v>
      </c>
      <c r="I26" s="1" t="s">
        <v>82</v>
      </c>
      <c r="J26" s="4" t="e">
        <f t="shared" si="0"/>
        <v>#VALUE!</v>
      </c>
      <c r="K26" s="1" t="s">
        <v>32</v>
      </c>
      <c r="L26" s="1" t="s">
        <v>175</v>
      </c>
    </row>
    <row r="27" spans="1:12" x14ac:dyDescent="0.55000000000000004">
      <c r="A27" s="1" t="s">
        <v>84</v>
      </c>
      <c r="B27" s="3">
        <v>41.372338999999997</v>
      </c>
      <c r="C27" s="3">
        <v>-73.084301999999994</v>
      </c>
      <c r="D27" s="1">
        <v>55</v>
      </c>
      <c r="E27" s="4">
        <v>2.5</v>
      </c>
      <c r="F27" s="1" t="s">
        <v>48</v>
      </c>
      <c r="G27" s="4">
        <v>8.5</v>
      </c>
      <c r="H27" s="4">
        <v>52.5</v>
      </c>
      <c r="I27" s="1" t="s">
        <v>83</v>
      </c>
      <c r="J27" s="4">
        <f t="shared" si="0"/>
        <v>44</v>
      </c>
      <c r="K27" s="1" t="s">
        <v>19</v>
      </c>
      <c r="L27" s="1" t="s">
        <v>85</v>
      </c>
    </row>
    <row r="28" spans="1:12" x14ac:dyDescent="0.55000000000000004">
      <c r="A28" s="1" t="s">
        <v>88</v>
      </c>
      <c r="B28" s="3">
        <v>41.372259999999997</v>
      </c>
      <c r="C28" s="3">
        <v>-73.084125999999998</v>
      </c>
      <c r="D28" s="1">
        <v>55</v>
      </c>
      <c r="E28" s="4">
        <v>2</v>
      </c>
      <c r="F28" s="1" t="s">
        <v>86</v>
      </c>
      <c r="G28" s="4">
        <v>24</v>
      </c>
      <c r="H28" s="4">
        <v>53</v>
      </c>
      <c r="I28" s="1" t="s">
        <v>87</v>
      </c>
      <c r="J28" s="4" t="e">
        <f t="shared" si="0"/>
        <v>#VALUE!</v>
      </c>
      <c r="K28" s="1" t="s">
        <v>32</v>
      </c>
      <c r="L28" s="1" t="s">
        <v>157</v>
      </c>
    </row>
    <row r="29" spans="1:12" x14ac:dyDescent="0.55000000000000004">
      <c r="A29" s="1" t="s">
        <v>91</v>
      </c>
      <c r="B29" s="3">
        <v>41.372239999999998</v>
      </c>
      <c r="C29" s="3">
        <v>-73.083932000000004</v>
      </c>
      <c r="D29" s="1">
        <v>55</v>
      </c>
      <c r="E29" s="4">
        <v>2</v>
      </c>
      <c r="F29" s="1" t="s">
        <v>89</v>
      </c>
      <c r="G29" s="4">
        <v>12</v>
      </c>
      <c r="H29" s="4">
        <v>53</v>
      </c>
      <c r="I29" s="1" t="s">
        <v>90</v>
      </c>
      <c r="J29" s="4">
        <f t="shared" si="0"/>
        <v>41</v>
      </c>
      <c r="K29" s="1" t="s">
        <v>23</v>
      </c>
      <c r="L29" s="1" t="s">
        <v>85</v>
      </c>
    </row>
    <row r="30" spans="1:12" x14ac:dyDescent="0.55000000000000004">
      <c r="A30" s="1" t="s">
        <v>93</v>
      </c>
      <c r="B30" s="3">
        <v>41.372194999999998</v>
      </c>
      <c r="C30" s="3">
        <v>-73.083704999999995</v>
      </c>
      <c r="D30" s="1">
        <v>55</v>
      </c>
      <c r="E30" s="4">
        <v>2</v>
      </c>
      <c r="F30" s="1" t="s">
        <v>44</v>
      </c>
      <c r="G30" s="4">
        <v>8</v>
      </c>
      <c r="H30" s="4">
        <v>53</v>
      </c>
      <c r="I30" s="1" t="s">
        <v>92</v>
      </c>
      <c r="J30" s="4">
        <f t="shared" si="0"/>
        <v>45</v>
      </c>
      <c r="K30" s="1" t="s">
        <v>15</v>
      </c>
      <c r="L30" s="1" t="s">
        <v>158</v>
      </c>
    </row>
    <row r="31" spans="1:12" x14ac:dyDescent="0.55000000000000004">
      <c r="A31" s="1" t="s">
        <v>96</v>
      </c>
      <c r="B31" s="3">
        <v>41.372135</v>
      </c>
      <c r="C31" s="3">
        <v>-73.083449000000002</v>
      </c>
      <c r="D31" s="1">
        <v>55</v>
      </c>
      <c r="E31" s="4">
        <v>3</v>
      </c>
      <c r="F31" s="1" t="s">
        <v>48</v>
      </c>
      <c r="G31" s="4">
        <v>8.5</v>
      </c>
      <c r="H31" s="4">
        <v>52</v>
      </c>
      <c r="I31" s="1" t="s">
        <v>95</v>
      </c>
      <c r="J31" s="4">
        <f t="shared" si="0"/>
        <v>43.5</v>
      </c>
      <c r="K31" s="1" t="s">
        <v>19</v>
      </c>
    </row>
    <row r="32" spans="1:12" x14ac:dyDescent="0.55000000000000004">
      <c r="A32" s="1" t="s">
        <v>98</v>
      </c>
      <c r="B32" s="3">
        <v>41.372087999999998</v>
      </c>
      <c r="C32" s="3">
        <v>-73.083174</v>
      </c>
      <c r="D32" s="1">
        <v>55</v>
      </c>
      <c r="E32" s="4">
        <v>3</v>
      </c>
      <c r="F32" s="1" t="s">
        <v>13</v>
      </c>
      <c r="G32" s="4">
        <v>7.5</v>
      </c>
      <c r="H32" s="4">
        <v>52</v>
      </c>
      <c r="I32" s="1" t="s">
        <v>97</v>
      </c>
      <c r="J32" s="4">
        <f t="shared" si="0"/>
        <v>44.5</v>
      </c>
      <c r="K32" s="1" t="s">
        <v>99</v>
      </c>
      <c r="L32" s="1" t="s">
        <v>159</v>
      </c>
    </row>
    <row r="33" spans="1:12" x14ac:dyDescent="0.55000000000000004">
      <c r="A33" s="1" t="s">
        <v>102</v>
      </c>
      <c r="B33" s="3">
        <v>41.372017999999997</v>
      </c>
      <c r="C33" s="3">
        <v>-73.082839000000007</v>
      </c>
      <c r="D33" s="1">
        <v>55</v>
      </c>
      <c r="E33" s="4">
        <v>3</v>
      </c>
      <c r="F33" s="1" t="s">
        <v>100</v>
      </c>
      <c r="G33" s="4">
        <v>3</v>
      </c>
      <c r="H33" s="4">
        <v>52</v>
      </c>
      <c r="I33" s="1" t="s">
        <v>101</v>
      </c>
      <c r="J33" s="4">
        <f t="shared" si="0"/>
        <v>49</v>
      </c>
      <c r="K33" s="1" t="s">
        <v>19</v>
      </c>
      <c r="L33" s="1" t="s">
        <v>103</v>
      </c>
    </row>
    <row r="34" spans="1:12" x14ac:dyDescent="0.55000000000000004">
      <c r="A34" s="1" t="s">
        <v>104</v>
      </c>
      <c r="B34" s="3">
        <v>41.371972999999997</v>
      </c>
      <c r="C34" s="3">
        <v>-73.082644999999999</v>
      </c>
      <c r="D34" s="1">
        <v>55</v>
      </c>
      <c r="E34" s="4">
        <v>-1.5</v>
      </c>
      <c r="F34" s="1" t="s">
        <v>89</v>
      </c>
      <c r="G34" s="4">
        <v>12</v>
      </c>
      <c r="H34" s="4">
        <v>56.5</v>
      </c>
      <c r="I34" s="1" t="s">
        <v>97</v>
      </c>
      <c r="J34" s="4">
        <f t="shared" si="0"/>
        <v>44.5</v>
      </c>
      <c r="K34" s="1" t="s">
        <v>105</v>
      </c>
      <c r="L34" s="1" t="s">
        <v>160</v>
      </c>
    </row>
    <row r="35" spans="1:12" x14ac:dyDescent="0.55000000000000004">
      <c r="A35" s="1" t="s">
        <v>107</v>
      </c>
      <c r="B35" s="3">
        <v>41.371929000000002</v>
      </c>
      <c r="C35" s="3">
        <v>-73.082453000000001</v>
      </c>
      <c r="D35" s="1">
        <v>55</v>
      </c>
      <c r="E35" s="4">
        <v>3</v>
      </c>
      <c r="F35" s="1" t="s">
        <v>106</v>
      </c>
      <c r="G35" s="4">
        <v>7</v>
      </c>
      <c r="H35" s="4">
        <v>52</v>
      </c>
      <c r="I35" s="1" t="s">
        <v>92</v>
      </c>
      <c r="J35" s="4">
        <f t="shared" si="0"/>
        <v>45</v>
      </c>
      <c r="K35" s="1" t="s">
        <v>108</v>
      </c>
    </row>
    <row r="36" spans="1:12" x14ac:dyDescent="0.55000000000000004">
      <c r="A36" s="1" t="s">
        <v>109</v>
      </c>
      <c r="B36" s="3">
        <v>41.372275999999999</v>
      </c>
      <c r="C36" s="3">
        <v>-73.084038000000007</v>
      </c>
      <c r="D36" s="1">
        <v>55</v>
      </c>
      <c r="E36" s="4">
        <v>2</v>
      </c>
      <c r="F36" s="1" t="s">
        <v>86</v>
      </c>
      <c r="G36" s="4">
        <v>24</v>
      </c>
      <c r="H36" s="4">
        <v>53</v>
      </c>
      <c r="I36" s="1" t="s">
        <v>87</v>
      </c>
      <c r="J36" s="4" t="e">
        <f t="shared" si="0"/>
        <v>#VALUE!</v>
      </c>
      <c r="K36" s="1" t="s">
        <v>32</v>
      </c>
      <c r="L36" s="1" t="s">
        <v>110</v>
      </c>
    </row>
    <row r="37" spans="1:12" x14ac:dyDescent="0.55000000000000004">
      <c r="A37" s="1" t="s">
        <v>111</v>
      </c>
      <c r="B37" s="3">
        <v>41.372300000000003</v>
      </c>
      <c r="C37" s="3">
        <v>-73.084221999999997</v>
      </c>
      <c r="D37" s="1">
        <v>55</v>
      </c>
      <c r="E37" s="4">
        <v>2</v>
      </c>
      <c r="F37" s="1" t="s">
        <v>48</v>
      </c>
      <c r="G37" s="4">
        <v>8.5</v>
      </c>
      <c r="H37" s="4">
        <v>53</v>
      </c>
      <c r="I37" s="1" t="s">
        <v>97</v>
      </c>
      <c r="J37" s="4">
        <f t="shared" si="0"/>
        <v>44.5</v>
      </c>
      <c r="K37" s="1" t="s">
        <v>19</v>
      </c>
    </row>
    <row r="38" spans="1:12" x14ac:dyDescent="0.55000000000000004">
      <c r="A38" s="1" t="s">
        <v>113</v>
      </c>
      <c r="B38" s="3">
        <v>41.372191999999998</v>
      </c>
      <c r="C38" s="3">
        <v>-73.084159</v>
      </c>
      <c r="D38" s="1">
        <v>55</v>
      </c>
      <c r="E38" s="4">
        <v>1.5</v>
      </c>
      <c r="F38" s="1" t="s">
        <v>86</v>
      </c>
      <c r="G38" s="4">
        <v>24</v>
      </c>
      <c r="H38" s="4">
        <v>53.5</v>
      </c>
      <c r="I38" s="1" t="s">
        <v>112</v>
      </c>
      <c r="J38" s="4" t="e">
        <f t="shared" si="0"/>
        <v>#VALUE!</v>
      </c>
      <c r="K38" s="1" t="s">
        <v>32</v>
      </c>
      <c r="L38" s="1" t="s">
        <v>161</v>
      </c>
    </row>
    <row r="39" spans="1:12" x14ac:dyDescent="0.55000000000000004">
      <c r="A39" s="1" t="s">
        <v>115</v>
      </c>
      <c r="B39" s="3">
        <v>41.372160000000001</v>
      </c>
      <c r="C39" s="3">
        <v>-73.083980999999994</v>
      </c>
      <c r="D39" s="1">
        <v>55</v>
      </c>
      <c r="E39" s="4">
        <v>1.5</v>
      </c>
      <c r="F39" s="1" t="s">
        <v>114</v>
      </c>
      <c r="G39" s="4">
        <v>12.5</v>
      </c>
      <c r="H39" s="4">
        <v>53.5</v>
      </c>
      <c r="I39" s="1" t="s">
        <v>90</v>
      </c>
      <c r="J39" s="4">
        <f t="shared" si="0"/>
        <v>41</v>
      </c>
      <c r="K39" s="1" t="s">
        <v>19</v>
      </c>
    </row>
    <row r="40" spans="1:12" x14ac:dyDescent="0.55000000000000004">
      <c r="A40" s="1" t="s">
        <v>117</v>
      </c>
      <c r="B40" s="3">
        <v>41.372418000000003</v>
      </c>
      <c r="C40" s="3">
        <v>-73.083995000000002</v>
      </c>
      <c r="D40" s="1">
        <v>55</v>
      </c>
      <c r="E40" s="4">
        <v>1.5</v>
      </c>
      <c r="F40" s="1" t="s">
        <v>25</v>
      </c>
      <c r="G40" s="4">
        <v>10.5</v>
      </c>
      <c r="H40" s="4">
        <v>53.5</v>
      </c>
      <c r="I40" s="1" t="s">
        <v>116</v>
      </c>
      <c r="J40" s="4">
        <f t="shared" si="0"/>
        <v>43</v>
      </c>
      <c r="K40" s="1" t="s">
        <v>19</v>
      </c>
    </row>
    <row r="41" spans="1:12" x14ac:dyDescent="0.55000000000000004">
      <c r="A41" s="1" t="s">
        <v>118</v>
      </c>
      <c r="B41" s="3">
        <v>41.372495000000001</v>
      </c>
      <c r="C41" s="3">
        <v>-73.084076999999994</v>
      </c>
      <c r="D41" s="1">
        <v>55</v>
      </c>
      <c r="E41" s="4">
        <v>1.5</v>
      </c>
      <c r="F41" s="1" t="s">
        <v>21</v>
      </c>
      <c r="G41" s="4">
        <v>10</v>
      </c>
      <c r="H41" s="4">
        <v>53.5</v>
      </c>
      <c r="I41" s="1" t="s">
        <v>95</v>
      </c>
      <c r="J41" s="4">
        <f t="shared" si="0"/>
        <v>43.5</v>
      </c>
      <c r="K41" s="1" t="s">
        <v>19</v>
      </c>
    </row>
    <row r="42" spans="1:12" x14ac:dyDescent="0.55000000000000004">
      <c r="A42" s="1" t="s">
        <v>121</v>
      </c>
      <c r="B42" s="3">
        <v>41.372407000000003</v>
      </c>
      <c r="C42" s="3">
        <v>-73.083845999999994</v>
      </c>
      <c r="D42" s="1">
        <v>55</v>
      </c>
      <c r="E42" s="4">
        <v>1.5</v>
      </c>
      <c r="F42" s="1" t="s">
        <v>119</v>
      </c>
      <c r="G42" s="4">
        <v>13.5</v>
      </c>
      <c r="H42" s="4">
        <v>53.5</v>
      </c>
      <c r="I42" s="1" t="s">
        <v>120</v>
      </c>
      <c r="J42" s="4">
        <f t="shared" si="0"/>
        <v>40</v>
      </c>
      <c r="K42" s="1" t="s">
        <v>19</v>
      </c>
      <c r="L42" s="1" t="s">
        <v>162</v>
      </c>
    </row>
    <row r="43" spans="1:12" x14ac:dyDescent="0.55000000000000004">
      <c r="A43" s="1" t="s">
        <v>122</v>
      </c>
      <c r="B43" s="3">
        <v>41.372404000000003</v>
      </c>
      <c r="C43" s="3">
        <v>-73.083586999999994</v>
      </c>
      <c r="D43" s="1">
        <v>55</v>
      </c>
      <c r="E43" s="4">
        <v>2</v>
      </c>
      <c r="F43" s="1" t="s">
        <v>17</v>
      </c>
      <c r="G43" s="4">
        <v>9</v>
      </c>
      <c r="H43" s="4">
        <v>53</v>
      </c>
      <c r="I43" s="1" t="s">
        <v>83</v>
      </c>
      <c r="J43" s="4">
        <f t="shared" si="0"/>
        <v>44</v>
      </c>
      <c r="K43" s="1" t="s">
        <v>15</v>
      </c>
      <c r="L43" s="1" t="s">
        <v>94</v>
      </c>
    </row>
    <row r="44" spans="1:12" x14ac:dyDescent="0.55000000000000004">
      <c r="A44" s="1" t="s">
        <v>123</v>
      </c>
      <c r="B44" s="3">
        <v>41.372399000000001</v>
      </c>
      <c r="C44" s="3">
        <v>-73.083201000000003</v>
      </c>
      <c r="D44" s="1">
        <v>55</v>
      </c>
      <c r="E44" s="4">
        <v>2.5</v>
      </c>
      <c r="F44" s="1" t="s">
        <v>44</v>
      </c>
      <c r="G44" s="4">
        <v>8</v>
      </c>
      <c r="H44" s="4">
        <v>52.5</v>
      </c>
      <c r="I44" s="1" t="s">
        <v>97</v>
      </c>
      <c r="J44" s="4">
        <f t="shared" si="0"/>
        <v>44.5</v>
      </c>
      <c r="K44" s="1" t="s">
        <v>124</v>
      </c>
    </row>
    <row r="45" spans="1:12" x14ac:dyDescent="0.55000000000000004">
      <c r="A45" s="1" t="s">
        <v>127</v>
      </c>
      <c r="B45" s="3">
        <v>41.374054999999998</v>
      </c>
      <c r="C45" s="3">
        <v>-73.083209999999994</v>
      </c>
      <c r="D45" s="1">
        <v>55</v>
      </c>
      <c r="E45" s="4">
        <v>4</v>
      </c>
      <c r="F45" s="1" t="s">
        <v>125</v>
      </c>
      <c r="G45" s="4">
        <v>10.5</v>
      </c>
      <c r="H45" s="4">
        <v>51</v>
      </c>
      <c r="I45" s="1" t="s">
        <v>126</v>
      </c>
      <c r="J45" s="4" t="e">
        <f t="shared" si="0"/>
        <v>#VALUE!</v>
      </c>
      <c r="K45" s="1" t="s">
        <v>32</v>
      </c>
      <c r="L45" s="1" t="s">
        <v>128</v>
      </c>
    </row>
    <row r="46" spans="1:12" x14ac:dyDescent="0.55000000000000004">
      <c r="A46" s="1" t="s">
        <v>130</v>
      </c>
      <c r="B46" s="3">
        <v>41.373984</v>
      </c>
      <c r="C46" s="3">
        <v>-73.082769999999996</v>
      </c>
      <c r="D46" s="1">
        <v>55</v>
      </c>
      <c r="E46" s="4">
        <v>3</v>
      </c>
      <c r="F46" s="1" t="s">
        <v>30</v>
      </c>
      <c r="G46" s="4">
        <v>15</v>
      </c>
      <c r="H46" s="4">
        <v>52</v>
      </c>
      <c r="I46" s="1" t="s">
        <v>129</v>
      </c>
      <c r="J46" s="4" t="e">
        <f t="shared" si="0"/>
        <v>#VALUE!</v>
      </c>
      <c r="K46" s="1" t="s">
        <v>32</v>
      </c>
      <c r="L46" s="1" t="s">
        <v>131</v>
      </c>
    </row>
    <row r="47" spans="1:12" x14ac:dyDescent="0.55000000000000004">
      <c r="A47" s="1" t="s">
        <v>132</v>
      </c>
      <c r="B47" s="3">
        <v>41.373953</v>
      </c>
      <c r="C47" s="3">
        <v>-73.082645999999997</v>
      </c>
      <c r="D47" s="1">
        <v>55</v>
      </c>
      <c r="E47" s="4">
        <v>1.5</v>
      </c>
      <c r="F47" s="1" t="s">
        <v>119</v>
      </c>
      <c r="G47" s="4">
        <v>13.5</v>
      </c>
      <c r="H47" s="4">
        <v>53.5</v>
      </c>
      <c r="I47" s="1" t="s">
        <v>120</v>
      </c>
      <c r="J47" s="4">
        <f t="shared" si="0"/>
        <v>40</v>
      </c>
      <c r="K47" s="1" t="s">
        <v>19</v>
      </c>
    </row>
    <row r="48" spans="1:12" x14ac:dyDescent="0.55000000000000004">
      <c r="A48" s="1" t="s">
        <v>135</v>
      </c>
      <c r="B48" s="3">
        <v>41.373890000000003</v>
      </c>
      <c r="C48" s="3">
        <v>-73.082451000000006</v>
      </c>
      <c r="D48" s="1">
        <v>55</v>
      </c>
      <c r="E48" s="4">
        <v>2</v>
      </c>
      <c r="F48" s="1" t="s">
        <v>133</v>
      </c>
      <c r="G48" s="4">
        <v>14</v>
      </c>
      <c r="H48" s="4">
        <v>53</v>
      </c>
      <c r="I48" s="1" t="s">
        <v>134</v>
      </c>
      <c r="J48" s="4">
        <f t="shared" si="0"/>
        <v>39</v>
      </c>
      <c r="K48" s="1" t="s">
        <v>19</v>
      </c>
    </row>
    <row r="49" spans="1:12" x14ac:dyDescent="0.55000000000000004">
      <c r="A49" s="1" t="s">
        <v>136</v>
      </c>
      <c r="B49" s="3">
        <v>41.373843999999998</v>
      </c>
      <c r="C49" s="3">
        <v>-73.082179999999994</v>
      </c>
      <c r="D49" s="1">
        <v>55</v>
      </c>
      <c r="E49" s="4">
        <v>2.5</v>
      </c>
      <c r="F49" s="1" t="s">
        <v>119</v>
      </c>
      <c r="G49" s="4">
        <v>13.5</v>
      </c>
      <c r="H49" s="4">
        <v>52.5</v>
      </c>
      <c r="I49" s="1" t="s">
        <v>134</v>
      </c>
      <c r="J49" s="4">
        <f t="shared" si="0"/>
        <v>39</v>
      </c>
      <c r="K49" s="1" t="s">
        <v>19</v>
      </c>
      <c r="L49" s="1" t="s">
        <v>137</v>
      </c>
    </row>
    <row r="50" spans="1:12" x14ac:dyDescent="0.55000000000000004">
      <c r="A50" s="1" t="s">
        <v>140</v>
      </c>
      <c r="B50" s="3">
        <v>41.373801999999998</v>
      </c>
      <c r="C50" s="3">
        <v>-73.081962000000004</v>
      </c>
      <c r="D50" s="1">
        <v>55</v>
      </c>
      <c r="E50" s="4">
        <v>3.5</v>
      </c>
      <c r="F50" s="1" t="s">
        <v>138</v>
      </c>
      <c r="G50" s="4">
        <v>3.5</v>
      </c>
      <c r="H50" s="4">
        <v>51.5</v>
      </c>
      <c r="I50" s="1" t="s">
        <v>139</v>
      </c>
      <c r="J50" s="4">
        <f t="shared" si="0"/>
        <v>48</v>
      </c>
      <c r="K50" s="1" t="s">
        <v>141</v>
      </c>
    </row>
    <row r="51" spans="1:12" x14ac:dyDescent="0.55000000000000004">
      <c r="A51" s="1" t="s">
        <v>144</v>
      </c>
      <c r="B51" s="3">
        <v>41.376866</v>
      </c>
      <c r="C51" s="3">
        <v>-73.081800999999999</v>
      </c>
      <c r="D51" s="1">
        <v>55</v>
      </c>
      <c r="E51" s="4">
        <v>2</v>
      </c>
      <c r="F51" s="1" t="s">
        <v>142</v>
      </c>
      <c r="G51" s="4">
        <v>5.5</v>
      </c>
      <c r="H51" s="4">
        <v>53</v>
      </c>
      <c r="I51" s="1" t="s">
        <v>143</v>
      </c>
      <c r="J51" s="4">
        <f t="shared" si="0"/>
        <v>47.5</v>
      </c>
      <c r="K51" s="1" t="s">
        <v>15</v>
      </c>
    </row>
    <row r="52" spans="1:12" x14ac:dyDescent="0.55000000000000004">
      <c r="A52" s="1" t="s">
        <v>146</v>
      </c>
      <c r="B52" s="3">
        <v>41.376803000000002</v>
      </c>
      <c r="C52" s="3">
        <v>-73.081519999999998</v>
      </c>
      <c r="D52" s="1">
        <v>55</v>
      </c>
      <c r="E52" s="4">
        <v>3.5</v>
      </c>
      <c r="F52" s="1" t="s">
        <v>145</v>
      </c>
      <c r="G52" s="4">
        <v>4</v>
      </c>
      <c r="H52" s="4">
        <v>51.5</v>
      </c>
      <c r="I52" s="1" t="s">
        <v>143</v>
      </c>
      <c r="J52" s="4">
        <f t="shared" si="0"/>
        <v>47.5</v>
      </c>
      <c r="K52" s="1" t="s">
        <v>147</v>
      </c>
      <c r="L52" s="1" t="s">
        <v>163</v>
      </c>
    </row>
    <row r="53" spans="1:12" x14ac:dyDescent="0.55000000000000004">
      <c r="A53" s="1" t="s">
        <v>148</v>
      </c>
      <c r="B53" s="3">
        <v>41.376685000000002</v>
      </c>
      <c r="C53" s="3">
        <v>-73.081354000000005</v>
      </c>
      <c r="D53" s="1">
        <v>55</v>
      </c>
      <c r="E53" s="4">
        <v>3</v>
      </c>
      <c r="F53" s="1" t="s">
        <v>106</v>
      </c>
      <c r="G53" s="4">
        <v>7</v>
      </c>
      <c r="H53" s="4">
        <v>52</v>
      </c>
      <c r="I53" s="1" t="s">
        <v>92</v>
      </c>
      <c r="J53" s="4">
        <f t="shared" si="0"/>
        <v>45</v>
      </c>
      <c r="K53" s="1" t="s">
        <v>23</v>
      </c>
    </row>
    <row r="54" spans="1:12" x14ac:dyDescent="0.55000000000000004">
      <c r="A54" s="1" t="s">
        <v>150</v>
      </c>
      <c r="B54" s="3">
        <v>41.376624</v>
      </c>
      <c r="C54" s="3">
        <v>-73.081083000000007</v>
      </c>
      <c r="D54" s="1">
        <v>55</v>
      </c>
      <c r="E54" s="4">
        <v>1.5</v>
      </c>
      <c r="F54" s="1" t="s">
        <v>44</v>
      </c>
      <c r="G54" s="4">
        <v>8</v>
      </c>
      <c r="H54" s="4">
        <v>53.5</v>
      </c>
      <c r="I54" s="1" t="s">
        <v>149</v>
      </c>
      <c r="J54" s="4">
        <f t="shared" si="0"/>
        <v>45.5</v>
      </c>
      <c r="K54" s="1" t="s">
        <v>15</v>
      </c>
      <c r="L54" s="1" t="s">
        <v>151</v>
      </c>
    </row>
    <row r="55" spans="1:12" x14ac:dyDescent="0.55000000000000004">
      <c r="A55" s="1" t="s">
        <v>153</v>
      </c>
      <c r="B55" s="3">
        <v>41.376506999999997</v>
      </c>
      <c r="C55" s="3">
        <v>-73.080741000000003</v>
      </c>
      <c r="D55" s="1">
        <v>55</v>
      </c>
      <c r="E55" s="4">
        <v>0.5</v>
      </c>
      <c r="F55" s="1" t="s">
        <v>89</v>
      </c>
      <c r="G55" s="4">
        <v>12</v>
      </c>
      <c r="H55" s="4">
        <v>54.5</v>
      </c>
      <c r="I55" s="1" t="s">
        <v>152</v>
      </c>
      <c r="J55" s="4">
        <f t="shared" si="0"/>
        <v>42.5</v>
      </c>
      <c r="K55" s="1" t="s">
        <v>23</v>
      </c>
      <c r="L55" s="1" t="s">
        <v>154</v>
      </c>
    </row>
    <row r="56" spans="1:12" x14ac:dyDescent="0.55000000000000004">
      <c r="A56" s="1" t="s">
        <v>155</v>
      </c>
      <c r="B56" s="3">
        <v>41.376412999999999</v>
      </c>
      <c r="C56" s="3">
        <v>-73.080494999999999</v>
      </c>
      <c r="D56" s="1">
        <v>55</v>
      </c>
      <c r="E56" s="4">
        <v>2</v>
      </c>
      <c r="F56" s="1" t="s">
        <v>89</v>
      </c>
      <c r="G56" s="4">
        <v>12</v>
      </c>
      <c r="H56" s="4">
        <v>53</v>
      </c>
      <c r="I56" s="1" t="s">
        <v>90</v>
      </c>
      <c r="J56" s="4">
        <f t="shared" si="0"/>
        <v>41</v>
      </c>
      <c r="K56" s="1" t="s">
        <v>15</v>
      </c>
    </row>
    <row r="58" spans="1:12" x14ac:dyDescent="0.55000000000000004">
      <c r="F58" s="1" t="e">
        <f>AVERAGE(F2:F56)</f>
        <v>#DIV/0!</v>
      </c>
      <c r="G58" s="4">
        <f>AVERAGE(G2:G56)</f>
        <v>10.738207547169811</v>
      </c>
      <c r="H58" s="4" t="s">
        <v>179</v>
      </c>
    </row>
    <row r="60" spans="1:12" x14ac:dyDescent="0.55000000000000004">
      <c r="F60" s="5" t="s">
        <v>176</v>
      </c>
      <c r="G60" s="6">
        <v>2574170</v>
      </c>
    </row>
    <row r="62" spans="1:12" x14ac:dyDescent="0.55000000000000004">
      <c r="F62" s="5" t="s">
        <v>177</v>
      </c>
      <c r="G62" s="7">
        <f>G58*G60</f>
        <v>27641971.721698113</v>
      </c>
    </row>
    <row r="63" spans="1:12" x14ac:dyDescent="0.55000000000000004">
      <c r="F63" s="5" t="s">
        <v>178</v>
      </c>
      <c r="G63" s="12">
        <f>G62/27</f>
        <v>1023776.7304332635</v>
      </c>
      <c r="H63" s="4" t="s">
        <v>179</v>
      </c>
    </row>
    <row r="64" spans="1:12" x14ac:dyDescent="0.55000000000000004">
      <c r="F64" s="5" t="s">
        <v>180</v>
      </c>
      <c r="G64" s="7">
        <f>G63*0.7</f>
        <v>716643.71130328439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36A6-A834-49FF-A52E-B0D07282DEF7}">
  <dimension ref="A1:N29"/>
  <sheetViews>
    <sheetView topLeftCell="I1" workbookViewId="0">
      <selection activeCell="P14" sqref="P14"/>
    </sheetView>
  </sheetViews>
  <sheetFormatPr defaultRowHeight="14.4" x14ac:dyDescent="0.55000000000000004"/>
  <cols>
    <col min="3" max="3" width="22.83984375" customWidth="1"/>
    <col min="4" max="4" width="18.734375" bestFit="1" customWidth="1"/>
    <col min="5" max="5" width="23.1015625" bestFit="1" customWidth="1"/>
    <col min="6" max="6" width="14.3125" bestFit="1" customWidth="1"/>
    <col min="7" max="7" width="11" bestFit="1" customWidth="1"/>
    <col min="8" max="8" width="14.5234375" customWidth="1"/>
    <col min="9" max="9" width="12.26171875" bestFit="1" customWidth="1"/>
    <col min="10" max="10" width="12.05078125" bestFit="1" customWidth="1"/>
    <col min="11" max="11" width="17.3125" bestFit="1" customWidth="1"/>
    <col min="12" max="13" width="17.41796875" bestFit="1" customWidth="1"/>
    <col min="14" max="14" width="15.47265625" bestFit="1" customWidth="1"/>
  </cols>
  <sheetData>
    <row r="1" spans="1:14" x14ac:dyDescent="0.55000000000000004">
      <c r="A1" t="s">
        <v>182</v>
      </c>
    </row>
    <row r="2" spans="1:14" x14ac:dyDescent="0.55000000000000004">
      <c r="C2" t="s">
        <v>186</v>
      </c>
      <c r="D2" t="s">
        <v>189</v>
      </c>
      <c r="E2" t="s">
        <v>202</v>
      </c>
      <c r="F2" t="s">
        <v>188</v>
      </c>
      <c r="G2" t="s">
        <v>190</v>
      </c>
      <c r="H2" t="s">
        <v>203</v>
      </c>
      <c r="I2" t="s">
        <v>195</v>
      </c>
      <c r="J2" t="s">
        <v>196</v>
      </c>
      <c r="K2" t="s">
        <v>197</v>
      </c>
      <c r="L2" t="s">
        <v>198</v>
      </c>
      <c r="M2" t="s">
        <v>199</v>
      </c>
      <c r="N2" t="s">
        <v>200</v>
      </c>
    </row>
    <row r="3" spans="1:14" x14ac:dyDescent="0.55000000000000004">
      <c r="B3" t="s">
        <v>183</v>
      </c>
      <c r="C3" t="s">
        <v>187</v>
      </c>
      <c r="D3">
        <v>5040</v>
      </c>
      <c r="E3">
        <v>2100</v>
      </c>
      <c r="F3" s="7">
        <f>D3*E3</f>
        <v>10584000</v>
      </c>
      <c r="G3" s="8">
        <f>F3/27</f>
        <v>392000</v>
      </c>
      <c r="H3">
        <v>1600</v>
      </c>
      <c r="I3" s="7">
        <f>D3*H3</f>
        <v>8064000</v>
      </c>
      <c r="J3" s="8">
        <f>I3/27</f>
        <v>298666.66666666669</v>
      </c>
      <c r="K3">
        <f>126*30</f>
        <v>3780</v>
      </c>
      <c r="L3" s="7">
        <f>H3*K3</f>
        <v>6048000</v>
      </c>
      <c r="M3" s="8">
        <f>L3/27</f>
        <v>224000</v>
      </c>
      <c r="N3" s="4">
        <f>M3/J3</f>
        <v>0.75</v>
      </c>
    </row>
    <row r="4" spans="1:14" x14ac:dyDescent="0.55000000000000004">
      <c r="B4" t="s">
        <v>184</v>
      </c>
      <c r="D4">
        <v>3990</v>
      </c>
      <c r="E4">
        <v>600</v>
      </c>
      <c r="F4" s="7">
        <f>D4*E4</f>
        <v>2394000</v>
      </c>
      <c r="G4" s="8">
        <f t="shared" ref="G4:G6" si="0">F4/27</f>
        <v>88666.666666666672</v>
      </c>
      <c r="H4">
        <v>1000</v>
      </c>
      <c r="I4" s="7">
        <f t="shared" ref="I4:I6" si="1">D4*H4</f>
        <v>3990000</v>
      </c>
      <c r="J4" s="8">
        <f t="shared" ref="J4:J6" si="2">I4/27</f>
        <v>147777.77777777778</v>
      </c>
      <c r="K4">
        <f>114*30</f>
        <v>3420</v>
      </c>
      <c r="L4" s="7">
        <f t="shared" ref="L4:L6" si="3">H4*K4</f>
        <v>3420000</v>
      </c>
      <c r="M4" s="8">
        <f t="shared" ref="M4:M6" si="4">L4/27</f>
        <v>126666.66666666667</v>
      </c>
      <c r="N4" s="4">
        <f t="shared" ref="N4:N6" si="5">M4/J4</f>
        <v>0.85714285714285721</v>
      </c>
    </row>
    <row r="5" spans="1:14" x14ac:dyDescent="0.55000000000000004">
      <c r="B5" t="s">
        <v>185</v>
      </c>
      <c r="C5" t="s">
        <v>192</v>
      </c>
      <c r="D5">
        <v>3000</v>
      </c>
      <c r="E5">
        <v>2200</v>
      </c>
      <c r="F5" s="7">
        <f>D5*E5</f>
        <v>6600000</v>
      </c>
      <c r="G5" s="8">
        <f t="shared" si="0"/>
        <v>244444.44444444444</v>
      </c>
      <c r="H5">
        <v>2500</v>
      </c>
      <c r="I5" s="7">
        <f t="shared" si="1"/>
        <v>7500000</v>
      </c>
      <c r="J5" s="8">
        <f t="shared" si="2"/>
        <v>277777.77777777775</v>
      </c>
      <c r="K5">
        <f>68*30</f>
        <v>2040</v>
      </c>
      <c r="L5" s="7">
        <f t="shared" si="3"/>
        <v>5100000</v>
      </c>
      <c r="M5" s="8">
        <f t="shared" si="4"/>
        <v>188888.88888888888</v>
      </c>
      <c r="N5" s="4">
        <f t="shared" si="5"/>
        <v>0.68</v>
      </c>
    </row>
    <row r="6" spans="1:14" x14ac:dyDescent="0.55000000000000004">
      <c r="B6" t="s">
        <v>194</v>
      </c>
      <c r="C6" t="s">
        <v>193</v>
      </c>
      <c r="D6">
        <f>68*30</f>
        <v>2040</v>
      </c>
      <c r="E6">
        <v>3000</v>
      </c>
      <c r="F6" s="7">
        <f>D6*E6</f>
        <v>6120000</v>
      </c>
      <c r="G6" s="8">
        <f t="shared" si="0"/>
        <v>226666.66666666666</v>
      </c>
      <c r="H6">
        <v>1600</v>
      </c>
      <c r="I6" s="7">
        <f t="shared" si="1"/>
        <v>3264000</v>
      </c>
      <c r="J6" s="8">
        <f t="shared" si="2"/>
        <v>120888.88888888889</v>
      </c>
      <c r="K6">
        <f>46*30</f>
        <v>1380</v>
      </c>
      <c r="L6" s="7">
        <f>H6*K6</f>
        <v>2208000</v>
      </c>
      <c r="M6" s="10">
        <f>L6/27</f>
        <v>81777.777777777781</v>
      </c>
      <c r="N6" s="4">
        <f>M6/J6</f>
        <v>0.67647058823529416</v>
      </c>
    </row>
    <row r="7" spans="1:14" x14ac:dyDescent="0.55000000000000004">
      <c r="E7">
        <f>SUM(E3:E6)</f>
        <v>7900</v>
      </c>
      <c r="F7" s="9" t="s">
        <v>191</v>
      </c>
      <c r="G7" s="11">
        <f>SUM(G3:G6)</f>
        <v>951777.77777777775</v>
      </c>
      <c r="H7">
        <f>SUM(H3:H6)</f>
        <v>6700</v>
      </c>
      <c r="J7" s="11">
        <f>SUM(J3:J6)</f>
        <v>845111.11111111112</v>
      </c>
      <c r="M7" s="11">
        <f>SUM(M3:M6)</f>
        <v>621333.33333333326</v>
      </c>
      <c r="N7" s="13">
        <f>AVERAGE(N3:N6)</f>
        <v>0.74090336134453794</v>
      </c>
    </row>
    <row r="29" spans="11:11" x14ac:dyDescent="0.55000000000000004">
      <c r="K29" t="s">
        <v>201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probe_merge</vt:lpstr>
      <vt:lpstr>Calcs1</vt:lpstr>
      <vt:lpstr>Calcs2</vt:lpstr>
      <vt:lpstr>Calcs1!Database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Krofta</dc:creator>
  <cp:lastModifiedBy>Paul Woodworth</cp:lastModifiedBy>
  <dcterms:created xsi:type="dcterms:W3CDTF">2023-05-17T17:52:32Z</dcterms:created>
  <dcterms:modified xsi:type="dcterms:W3CDTF">2023-12-06T01:21:33Z</dcterms:modified>
</cp:coreProperties>
</file>